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9320" windowHeight="15000" firstSheet="2" activeTab="4"/>
  </bookViews>
  <sheets>
    <sheet name="НИИ 2018" sheetId="31" state="hidden" r:id="rId1"/>
    <sheet name="ИГМА 2018" sheetId="32" state="hidden" r:id="rId2"/>
    <sheet name="ИГМА" sheetId="36" r:id="rId3"/>
    <sheet name="НИИ" sheetId="35" r:id="rId4"/>
    <sheet name="Решма" sheetId="33" r:id="rId5"/>
  </sheets>
  <definedNames>
    <definedName name="_xlnm.Print_Area" localSheetId="1">'ИГМА 2018'!$A$1:$E$44</definedName>
    <definedName name="_xlnm.Print_Area" localSheetId="3">НИИ!$A$1:$G$27</definedName>
    <definedName name="_xlnm.Print_Area" localSheetId="0">'НИИ 2018'!$A$1:$E$64</definedName>
    <definedName name="_xlnm.Print_Area" localSheetId="4">Решма!$A$1:$K$57</definedName>
  </definedNames>
  <calcPr calcId="14562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C8" i="31"/>
  <c r="E9" i="31" l="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>
      <text>
        <r>
          <rPr>
            <b/>
            <sz val="8"/>
            <color indexed="81"/>
            <rFont val="Tahoma"/>
            <family val="2"/>
            <charset val="204"/>
          </rPr>
          <t>Надюкова:</t>
        </r>
        <r>
          <rPr>
            <sz val="8"/>
            <color indexed="81"/>
            <rFont val="Tahoma"/>
            <family val="2"/>
            <charset val="204"/>
          </rPr>
          <t xml:space="preserve">
в т.ч. мед услуги, т.к. выделены в ТП ОМС как сверхбазовые</t>
        </r>
      </text>
    </comment>
    <comment ref="C36" authorId="0">
      <text>
        <r>
          <rPr>
            <b/>
            <sz val="8"/>
            <color indexed="81"/>
            <rFont val="Tahoma"/>
            <family val="2"/>
            <charset val="204"/>
          </rPr>
          <t>Надюкова:</t>
        </r>
        <r>
          <rPr>
            <sz val="8"/>
            <color indexed="81"/>
            <rFont val="Tahoma"/>
            <family val="2"/>
            <charset val="204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>
      <text>
        <r>
          <rPr>
            <sz val="8"/>
            <color indexed="81"/>
            <rFont val="Tahoma"/>
            <family val="2"/>
            <charset val="204"/>
          </rPr>
          <t>в т.ч. Нагрузочное ЭКГ-тестирование (велоэргометрия)</t>
        </r>
      </text>
    </comment>
    <comment ref="C26" authorId="0">
      <text>
        <r>
          <rPr>
            <sz val="8"/>
            <color indexed="81"/>
            <rFont val="Tahoma"/>
            <family val="2"/>
            <charset val="204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<sst xmlns="http://schemas.openxmlformats.org/spreadsheetml/2006/main" count="253" uniqueCount="91">
  <si>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</si>
  <si>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</si>
  <si>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</si>
  <si>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</si>
  <si>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</si>
  <si>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</si>
  <si>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</si>
  <si>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</si>
  <si>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</si>
  <si>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</si>
  <si>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</si>
  <si>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</si>
  <si>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</si>
  <si>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</si>
  <si>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</si>
  <si>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</si>
  <si>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</si>
  <si>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</si>
  <si>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</si>
  <si>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</si>
  <si>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</si>
  <si>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</si>
  <si>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</si>
  <si>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</si>
  <si>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</si>
  <si>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</si>
  <si>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</si>
  <si>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</si>
  <si>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</si>
  <si>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</si>
  <si>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</si>
  <si>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</si>
  <si>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</si>
  <si>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</si>
  <si>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</si>
  <si>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</si>
  <si>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</si>
  <si>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</si>
  <si>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</si>
  <si>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</si>
  <si>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</si>
  <si>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</si>
  <si>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</si>
  <si>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</si>
  <si>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</si>
  <si>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</si>
  <si>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</si>
  <si>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</si>
  <si>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</si>
  <si>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</si>
  <si>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</si>
  <si>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</si>
  <si>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</si>
  <si>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</si>
  <si>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</si>
  <si>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</si>
  <si>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</si>
  <si>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</si>
  <si>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</si>
  <si>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</si>
  <si>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</si>
  <si>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</si>
  <si>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</si>
  <si>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Врач-генетик 13</t>
  </si>
  <si>
    <t>Врач-рентгенолог 78</t>
  </si>
  <si>
    <t xml:space="preserve">нагрузочное ЭКГ-тестирование (велоэргометрия) </t>
  </si>
  <si>
    <t>компьютерная томография без контрастирования</t>
  </si>
  <si>
    <t>Акушер (самостоятельный прием) 3</t>
  </si>
  <si>
    <t>Врач-стоматолог детский 86</t>
  </si>
  <si>
    <t>Врач ультразвуковой диагностики 106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</si>
  <si>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</si>
  <si>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</si>
  <si>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эхокардиография</t>
  </si>
  <si>
    <t>рентгеноденситометрия одной области</t>
  </si>
  <si>
    <t>рентгеноденситометрия двух областей</t>
  </si>
  <si>
    <t>Врач-стоматолог-терапевт 89</t>
  </si>
  <si>
    <t>Обращение по заболеванию при оказании медицинской помощи по профилю  «Медицинская реабилитация», обращения</t>
  </si>
  <si>
    <t>Стоимость обращенийпо заболеванию при оказании медицинской помощи по профилю  «Медицинская реабилитация», руб.</t>
  </si>
  <si>
    <t>Врач-невролог  (медицинская реабилитация) 158</t>
  </si>
  <si>
    <t>Врач-терапевт (медицинская реабилитация) 158</t>
  </si>
  <si>
    <t>Врач-травматолог-ортопед (медицинская реабилитация) 158</t>
  </si>
  <si>
    <t>Акушерство и гинекология 136</t>
  </si>
  <si>
    <t xml:space="preserve">Объемы и стоимость медицинской помощи ФГБОУ ВО ИвГМА Минздрава России на 2023 год </t>
  </si>
  <si>
    <t xml:space="preserve">Объемы и стоимость медицинской помощи ФГБУ "Ив НИИ М и Д им. В.Н. Городкова" Минздрава России на 2023 год </t>
  </si>
  <si>
    <t>Объемы и стоимость медицинской помощи ФГБУЗ МЦ "Решма" ФМБА России на 2023 год</t>
  </si>
  <si>
    <t>Диспансерное наблюдение, объем</t>
  </si>
  <si>
    <t>Диспансерное наблюдение, руб.</t>
  </si>
  <si>
    <t>диспансерное наблюдение</t>
  </si>
  <si>
    <t xml:space="preserve">Приложение 5
к протоколу Комиссии
по разработке территориальной
программы обязательного
 медицинского страхования
 от 26.01.2023 № 2
</t>
  </si>
  <si>
    <t xml:space="preserve">Приложение 6
к протоколу Комиссии
по разработке территориальной
программы обязательного
 медицинского страхования
 от 26.01.2023 № 2
</t>
  </si>
  <si>
    <t xml:space="preserve">Приложение 7
к протоколу Комиссии
по разработке территориальной
программы обязательного
 медицинского страхования
 от 26.01.2023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</si>
</sst>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_р_._-;\-* #,##0_р_._-;_-* &quot;-&quot;??_р_._-;_-@_-"/>
    <numFmt numFmtId="166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0" fontId="3" fillId="0" borderId="0" xfId="0" applyFont="1"/>
    <xf numFmtId="165" fontId="3" fillId="0" borderId="0" xfId="1" applyNumberFormat="1" applyFont="1" applyBorder="1"/>
    <xf numFmtId="0" fontId="3" fillId="0" borderId="0" xfId="0" applyFont="1" applyAlignment="1">
      <alignment horizontal="center" vertical="center"/>
    </xf>
    <xf numFmtId="43" fontId="3" fillId="0" borderId="0" xfId="1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right"/>
    </xf>
    <xf numFmtId="165" fontId="4" fillId="0" borderId="7" xfId="1" applyNumberFormat="1" applyFont="1" applyBorder="1" applyAlignment="1">
      <alignment vertical="center"/>
    </xf>
    <xf numFmtId="0" fontId="3" fillId="0" borderId="30" xfId="0" applyFont="1" applyBorder="1" applyAlignment="1">
      <alignment horizontal="right"/>
    </xf>
    <xf numFmtId="0" fontId="7" fillId="0" borderId="0" xfId="0" applyFont="1"/>
    <xf numFmtId="43" fontId="6" fillId="0" borderId="18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165" fontId="3" fillId="0" borderId="9" xfId="1" applyNumberFormat="1" applyFont="1" applyBorder="1" applyAlignment="1">
      <alignment vertical="center"/>
    </xf>
    <xf numFmtId="43" fontId="2" fillId="0" borderId="10" xfId="1" applyFont="1" applyBorder="1" applyAlignment="1">
      <alignment vertical="center"/>
    </xf>
    <xf numFmtId="43" fontId="2" fillId="0" borderId="8" xfId="1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43" fontId="2" fillId="0" borderId="23" xfId="1" applyFont="1" applyBorder="1" applyAlignment="1">
      <alignment vertical="center"/>
    </xf>
    <xf numFmtId="43" fontId="2" fillId="0" borderId="13" xfId="1" applyFont="1" applyBorder="1" applyAlignment="1">
      <alignment vertical="center"/>
    </xf>
    <xf numFmtId="43" fontId="2" fillId="0" borderId="15" xfId="1" applyFont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43" fontId="2" fillId="0" borderId="4" xfId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3" xfId="1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3" fontId="3" fillId="0" borderId="0" xfId="1" applyFont="1" applyBorder="1" applyAlignment="1">
      <alignment vertical="center"/>
    </xf>
    <xf numFmtId="0" fontId="3" fillId="0" borderId="27" xfId="0" applyFont="1" applyBorder="1" applyAlignment="1">
      <alignment horizontal="right" vertical="center"/>
    </xf>
    <xf numFmtId="165" fontId="2" fillId="0" borderId="11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0" fontId="3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  <xf numFmtId="165" fontId="2" fillId="0" borderId="33" xfId="1" applyNumberFormat="1" applyFont="1" applyBorder="1" applyAlignment="1">
      <alignment vertical="center"/>
    </xf>
    <xf numFmtId="43" fontId="2" fillId="0" borderId="6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4" xfId="1" applyNumberFormat="1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43" fontId="3" fillId="0" borderId="1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 wrapText="1"/>
    </xf>
    <xf numFmtId="165" fontId="4" fillId="0" borderId="24" xfId="1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43" fontId="4" fillId="0" borderId="25" xfId="1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165" fontId="4" fillId="0" borderId="11" xfId="1" applyNumberFormat="1" applyFont="1" applyBorder="1" applyAlignment="1">
      <alignment vertical="center"/>
    </xf>
    <xf numFmtId="43" fontId="4" fillId="0" borderId="7" xfId="1" applyFont="1" applyBorder="1" applyAlignment="1">
      <alignment vertical="center"/>
    </xf>
    <xf numFmtId="43" fontId="4" fillId="0" borderId="8" xfId="1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43" fontId="4" fillId="2" borderId="3" xfId="1" applyFont="1" applyFill="1" applyBorder="1" applyAlignment="1">
      <alignment vertical="center"/>
    </xf>
    <xf numFmtId="165" fontId="4" fillId="0" borderId="25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43" fontId="7" fillId="0" borderId="18" xfId="1" applyFont="1" applyBorder="1" applyAlignment="1">
      <alignment vertical="center"/>
    </xf>
    <xf numFmtId="43" fontId="6" fillId="0" borderId="19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left" vertical="center"/>
    </xf>
    <xf numFmtId="43" fontId="3" fillId="0" borderId="9" xfId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43" fontId="3" fillId="0" borderId="10" xfId="1" applyFont="1" applyBorder="1" applyAlignment="1">
      <alignment horizontal="left" vertical="center"/>
    </xf>
    <xf numFmtId="0" fontId="5" fillId="0" borderId="23" xfId="0" applyFont="1" applyBorder="1" applyAlignment="1">
      <alignment vertical="center" wrapText="1"/>
    </xf>
    <xf numFmtId="165" fontId="4" fillId="0" borderId="16" xfId="1" applyNumberFormat="1" applyFont="1" applyBorder="1" applyAlignment="1">
      <alignment vertical="center"/>
    </xf>
    <xf numFmtId="43" fontId="3" fillId="0" borderId="14" xfId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7" xfId="0" applyFont="1" applyBorder="1" applyAlignment="1">
      <alignment vertical="center" wrapText="1"/>
    </xf>
    <xf numFmtId="43" fontId="4" fillId="0" borderId="28" xfId="1" applyFont="1" applyBorder="1" applyAlignment="1">
      <alignment vertical="center"/>
    </xf>
    <xf numFmtId="165" fontId="4" fillId="0" borderId="28" xfId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43" fontId="4" fillId="0" borderId="5" xfId="1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43" fontId="2" fillId="2" borderId="9" xfId="0" applyNumberFormat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43" fontId="2" fillId="0" borderId="35" xfId="1" applyFont="1" applyFill="1" applyBorder="1" applyAlignment="1">
      <alignment horizontal="center" vertical="center"/>
    </xf>
    <xf numFmtId="165" fontId="2" fillId="0" borderId="42" xfId="1" applyNumberFormat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5" fontId="4" fillId="0" borderId="34" xfId="1" applyNumberFormat="1" applyFont="1" applyBorder="1" applyAlignment="1">
      <alignment vertical="center"/>
    </xf>
    <xf numFmtId="165" fontId="4" fillId="0" borderId="4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horizontal="center" vertical="center"/>
    </xf>
    <xf numFmtId="43" fontId="2" fillId="0" borderId="46" xfId="1" applyFont="1" applyBorder="1" applyAlignment="1">
      <alignment horizontal="center" vertical="center"/>
    </xf>
    <xf numFmtId="165" fontId="2" fillId="0" borderId="24" xfId="1" applyNumberFormat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center" vertical="center"/>
    </xf>
    <xf numFmtId="43" fontId="2" fillId="0" borderId="28" xfId="1" applyFont="1" applyBorder="1" applyAlignment="1">
      <alignment horizontal="center" vertical="center"/>
    </xf>
    <xf numFmtId="165" fontId="2" fillId="0" borderId="38" xfId="1" applyNumberFormat="1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center"/>
    </xf>
    <xf numFmtId="43" fontId="2" fillId="0" borderId="8" xfId="1" applyFont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43" fontId="2" fillId="0" borderId="14" xfId="1" applyFont="1" applyBorder="1" applyAlignment="1">
      <alignment vertical="center"/>
    </xf>
    <xf numFmtId="0" fontId="2" fillId="0" borderId="49" xfId="0" applyFont="1" applyBorder="1" applyAlignment="1">
      <alignment horizontal="center" vertical="center" wrapText="1"/>
    </xf>
    <xf numFmtId="43" fontId="4" fillId="0" borderId="36" xfId="1" applyFont="1" applyBorder="1" applyAlignment="1">
      <alignment vertical="center"/>
    </xf>
    <xf numFmtId="43" fontId="4" fillId="0" borderId="38" xfId="1" applyFont="1" applyBorder="1" applyAlignment="1">
      <alignment vertical="center"/>
    </xf>
    <xf numFmtId="43" fontId="3" fillId="0" borderId="35" xfId="1" applyFont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43" fontId="4" fillId="0" borderId="37" xfId="1" applyFont="1" applyBorder="1" applyAlignment="1">
      <alignment vertical="center"/>
    </xf>
    <xf numFmtId="43" fontId="4" fillId="0" borderId="39" xfId="1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3" fontId="3" fillId="0" borderId="5" xfId="1" applyFont="1" applyBorder="1" applyAlignment="1">
      <alignment vertical="center"/>
    </xf>
    <xf numFmtId="165" fontId="3" fillId="0" borderId="28" xfId="1" applyNumberFormat="1" applyFont="1" applyBorder="1" applyAlignment="1">
      <alignment vertical="center"/>
    </xf>
    <xf numFmtId="43" fontId="3" fillId="0" borderId="29" xfId="1" applyFont="1" applyBorder="1" applyAlignment="1">
      <alignment vertical="center"/>
    </xf>
    <xf numFmtId="0" fontId="2" fillId="0" borderId="47" xfId="0" applyFont="1" applyBorder="1" applyAlignment="1">
      <alignment vertical="center" wrapText="1"/>
    </xf>
    <xf numFmtId="43" fontId="2" fillId="0" borderId="19" xfId="1" applyFont="1" applyBorder="1" applyAlignment="1">
      <alignment vertical="center"/>
    </xf>
    <xf numFmtId="43" fontId="2" fillId="0" borderId="9" xfId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43" fontId="2" fillId="0" borderId="51" xfId="1" applyFont="1" applyBorder="1" applyAlignment="1">
      <alignment horizontal="center" vertical="center"/>
    </xf>
    <xf numFmtId="43" fontId="2" fillId="0" borderId="52" xfId="1" applyFont="1" applyBorder="1" applyAlignment="1">
      <alignment horizontal="center" vertical="center"/>
    </xf>
    <xf numFmtId="165" fontId="4" fillId="0" borderId="43" xfId="1" applyNumberFormat="1" applyFont="1" applyBorder="1" applyAlignment="1">
      <alignment vertical="center"/>
    </xf>
    <xf numFmtId="43" fontId="4" fillId="0" borderId="53" xfId="1" applyFont="1" applyBorder="1" applyAlignment="1">
      <alignment vertical="center"/>
    </xf>
    <xf numFmtId="165" fontId="3" fillId="0" borderId="19" xfId="1" applyNumberFormat="1" applyFont="1" applyBorder="1" applyAlignment="1">
      <alignment vertical="center"/>
    </xf>
    <xf numFmtId="43" fontId="4" fillId="0" borderId="40" xfId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2" xfId="1" applyNumberFormat="1" applyFont="1" applyBorder="1" applyAlignment="1">
      <alignment vertical="center"/>
    </xf>
    <xf numFmtId="165" fontId="4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44" xfId="1" applyNumberFormat="1" applyFont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43" fontId="3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left" vertical="center"/>
    </xf>
    <xf numFmtId="43" fontId="3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43" fontId="6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43" fontId="2" fillId="0" borderId="50" xfId="1" applyFont="1" applyBorder="1" applyAlignment="1">
      <alignment vertical="center"/>
    </xf>
    <xf numFmtId="43" fontId="2" fillId="0" borderId="51" xfId="1" applyFont="1" applyBorder="1" applyAlignment="1">
      <alignment vertical="center"/>
    </xf>
    <xf numFmtId="43" fontId="2" fillId="0" borderId="52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165" fontId="2" fillId="0" borderId="32" xfId="1" applyNumberFormat="1" applyFont="1" applyBorder="1" applyAlignment="1">
      <alignment horizontal="center" vertical="center"/>
    </xf>
    <xf numFmtId="165" fontId="2" fillId="0" borderId="48" xfId="1" applyNumberFormat="1" applyFont="1" applyBorder="1" applyAlignment="1">
      <alignment horizontal="center" vertical="center"/>
    </xf>
    <xf numFmtId="43" fontId="2" fillId="0" borderId="22" xfId="1" applyFont="1" applyBorder="1" applyAlignment="1">
      <alignment horizontal="center" vertical="center"/>
    </xf>
    <xf numFmtId="43" fontId="2" fillId="0" borderId="25" xfId="1" applyFont="1" applyBorder="1" applyAlignment="1">
      <alignment horizontal="center" vertical="center"/>
    </xf>
    <xf numFmtId="165" fontId="2" fillId="0" borderId="32" xfId="1" applyNumberFormat="1" applyFont="1" applyFill="1" applyBorder="1" applyAlignment="1">
      <alignment horizontal="center" vertical="center"/>
    </xf>
    <xf numFmtId="165" fontId="2" fillId="0" borderId="44" xfId="1" applyNumberFormat="1" applyFont="1" applyFill="1" applyBorder="1" applyAlignment="1">
      <alignment horizontal="center" vertical="center"/>
    </xf>
    <xf numFmtId="165" fontId="2" fillId="0" borderId="45" xfId="1" applyNumberFormat="1" applyFont="1" applyFill="1" applyBorder="1" applyAlignment="1">
      <alignment horizontal="center" vertical="center"/>
    </xf>
    <xf numFmtId="43" fontId="2" fillId="0" borderId="22" xfId="1" applyFont="1" applyFill="1" applyBorder="1" applyAlignment="1">
      <alignment horizontal="center" vertical="center"/>
    </xf>
    <xf numFmtId="43" fontId="2" fillId="0" borderId="29" xfId="1" applyFont="1" applyFill="1" applyBorder="1" applyAlignment="1">
      <alignment horizontal="center" vertical="center"/>
    </xf>
    <xf numFmtId="43" fontId="2" fillId="0" borderId="46" xfId="1" applyFont="1" applyFill="1" applyBorder="1" applyAlignment="1">
      <alignment horizontal="center" vertical="center"/>
    </xf>
    <xf numFmtId="43" fontId="6" fillId="0" borderId="17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43" fontId="6" fillId="0" borderId="19" xfId="1" applyFont="1" applyBorder="1" applyAlignment="1">
      <alignment horizontal="center" vertical="center"/>
    </xf>
    <xf numFmtId="43" fontId="2" fillId="0" borderId="50" xfId="1" applyFont="1" applyBorder="1" applyAlignment="1">
      <alignment horizontal="center" vertical="center"/>
    </xf>
    <xf numFmtId="43" fontId="2" fillId="0" borderId="51" xfId="1" applyFont="1" applyBorder="1" applyAlignment="1">
      <alignment horizontal="center" vertical="center"/>
    </xf>
    <xf numFmtId="43" fontId="2" fillId="0" borderId="52" xfId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37" xfId="1" applyFont="1" applyFill="1" applyBorder="1" applyAlignment="1">
      <alignment horizontal="center" vertical="center"/>
    </xf>
    <xf numFmtId="43" fontId="2" fillId="0" borderId="56" xfId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174" t="s">
        <v>46</v>
      </c>
      <c r="E1" s="174"/>
      <c r="F1" s="132"/>
      <c r="G1" s="132"/>
    </row>
    <row r="2" spans="1:9" ht="37.5" customHeight="1" x14ac:dyDescent="0.25">
      <c r="A2" s="181" t="s">
        <v>37</v>
      </c>
      <c r="B2" s="181"/>
      <c r="C2" s="181"/>
      <c r="D2" s="181"/>
      <c r="E2" s="181"/>
    </row>
    <row r="3" spans="1:9" ht="6.75" hidden="1" customHeight="1" x14ac:dyDescent="0.25"/>
    <row r="4" spans="1:9" ht="24" customHeight="1" thickBot="1" x14ac:dyDescent="0.3">
      <c r="A4" s="180" t="s">
        <v>0</v>
      </c>
      <c r="B4" s="180"/>
      <c r="C4" s="180"/>
      <c r="D4" s="180"/>
      <c r="E4" s="180"/>
    </row>
    <row r="5" spans="1:9" ht="67.5" customHeight="1" thickBot="1" x14ac:dyDescent="0.3">
      <c r="A5" s="16" t="s">
        <v>40</v>
      </c>
      <c r="B5" s="17" t="s">
        <v>11</v>
      </c>
      <c r="C5" s="28" t="s">
        <v>20</v>
      </c>
      <c r="D5" s="16" t="s">
        <v>12</v>
      </c>
      <c r="E5" s="16" t="s">
        <v>1</v>
      </c>
    </row>
    <row r="6" spans="1:9" s="21" customFormat="1" ht="19.5" customHeight="1" x14ac:dyDescent="0.25">
      <c r="A6" s="20" t="s">
        <v>45</v>
      </c>
      <c r="B6" s="183" t="s">
        <v>22</v>
      </c>
      <c r="C6" s="185" t="s">
        <v>22</v>
      </c>
      <c r="D6" s="36">
        <v>6521</v>
      </c>
      <c r="E6" s="29">
        <f>107355208.59+E12</f>
        <v>130322918.59</v>
      </c>
      <c r="H6" s="96"/>
      <c r="I6" s="96"/>
    </row>
    <row r="7" spans="1:9" s="21" customFormat="1" ht="39.75" customHeight="1" x14ac:dyDescent="0.25">
      <c r="A7" s="23" t="s">
        <v>47</v>
      </c>
      <c r="B7" s="184"/>
      <c r="C7" s="186"/>
      <c r="D7" s="37">
        <v>320</v>
      </c>
      <c r="E7" s="31">
        <f>3497232.84+E14</f>
        <v>72720690.840000004</v>
      </c>
      <c r="H7" s="97"/>
      <c r="I7" s="96"/>
    </row>
    <row r="8" spans="1:9" s="21" customFormat="1" ht="23.25" customHeight="1" thickBot="1" x14ac:dyDescent="0.3">
      <c r="A8" s="24" t="s">
        <v>42</v>
      </c>
      <c r="B8" s="105">
        <v>4651</v>
      </c>
      <c r="C8" s="106">
        <f>E8</f>
        <v>16216921.5</v>
      </c>
      <c r="D8" s="38">
        <v>280</v>
      </c>
      <c r="E8" s="31">
        <v>16216921.5</v>
      </c>
    </row>
    <row r="9" spans="1:9" s="21" customFormat="1" ht="24" customHeight="1" thickBot="1" x14ac:dyDescent="0.3">
      <c r="A9" s="33" t="s">
        <v>2</v>
      </c>
      <c r="B9" s="99">
        <f>B8</f>
        <v>4651</v>
      </c>
      <c r="C9" s="100">
        <f>C8</f>
        <v>16216921.5</v>
      </c>
      <c r="D9" s="35">
        <f>SUM(D6:D8)</f>
        <v>7121</v>
      </c>
      <c r="E9" s="34">
        <f>SUM(E6:E8)</f>
        <v>219260530.93000001</v>
      </c>
    </row>
    <row r="10" spans="1:9" ht="20.25" customHeight="1" thickBot="1" x14ac:dyDescent="0.3">
      <c r="A10" s="180" t="s">
        <v>13</v>
      </c>
      <c r="B10" s="180"/>
      <c r="C10" s="180"/>
      <c r="D10" s="180"/>
      <c r="E10" s="180"/>
    </row>
    <row r="11" spans="1:9" ht="67.5" customHeight="1" thickBot="1" x14ac:dyDescent="0.3">
      <c r="A11" s="16" t="s">
        <v>40</v>
      </c>
      <c r="B11" s="17" t="s">
        <v>11</v>
      </c>
      <c r="C11" s="28" t="s">
        <v>20</v>
      </c>
      <c r="D11" s="16" t="s">
        <v>12</v>
      </c>
      <c r="E11" s="16" t="s">
        <v>1</v>
      </c>
    </row>
    <row r="12" spans="1:9" s="21" customFormat="1" x14ac:dyDescent="0.25">
      <c r="A12" s="20" t="s">
        <v>45</v>
      </c>
      <c r="B12" s="187" t="s">
        <v>22</v>
      </c>
      <c r="C12" s="190" t="s">
        <v>22</v>
      </c>
      <c r="D12" s="36">
        <v>170</v>
      </c>
      <c r="E12" s="29">
        <v>22967710</v>
      </c>
    </row>
    <row r="13" spans="1:9" s="21" customFormat="1" hidden="1" x14ac:dyDescent="0.25">
      <c r="A13" s="22" t="s">
        <v>32</v>
      </c>
      <c r="B13" s="188"/>
      <c r="C13" s="191"/>
      <c r="D13" s="37"/>
      <c r="E13" s="30"/>
    </row>
    <row r="14" spans="1:9" s="21" customFormat="1" ht="37.5" customHeight="1" thickBot="1" x14ac:dyDescent="0.3">
      <c r="A14" s="24" t="s">
        <v>47</v>
      </c>
      <c r="B14" s="188"/>
      <c r="C14" s="191"/>
      <c r="D14" s="38">
        <v>270</v>
      </c>
      <c r="E14" s="31">
        <v>69223458</v>
      </c>
    </row>
    <row r="15" spans="1:9" s="21" customFormat="1" ht="16.5" thickBot="1" x14ac:dyDescent="0.3">
      <c r="A15" s="33" t="s">
        <v>2</v>
      </c>
      <c r="B15" s="189"/>
      <c r="C15" s="192"/>
      <c r="D15" s="39">
        <f>SUM(D12:D14)</f>
        <v>440</v>
      </c>
      <c r="E15" s="32">
        <f>SUM(E12:E14)</f>
        <v>92191168</v>
      </c>
    </row>
    <row r="16" spans="1:9" x14ac:dyDescent="0.25">
      <c r="B16" s="2"/>
      <c r="C16" s="3"/>
      <c r="D16" s="4"/>
      <c r="E16" s="4"/>
    </row>
    <row r="17" spans="1:7" ht="19.5" thickBot="1" x14ac:dyDescent="0.3">
      <c r="A17" s="182" t="s">
        <v>3</v>
      </c>
      <c r="B17" s="182"/>
      <c r="C17" s="182"/>
      <c r="D17" s="98"/>
      <c r="E17" s="98"/>
    </row>
    <row r="18" spans="1:7" ht="70.5" customHeight="1" x14ac:dyDescent="0.25">
      <c r="A18" s="71" t="s">
        <v>40</v>
      </c>
      <c r="B18" s="40" t="s">
        <v>21</v>
      </c>
      <c r="C18" s="41" t="s">
        <v>1</v>
      </c>
      <c r="D18" s="5"/>
      <c r="E18" s="5"/>
    </row>
    <row r="19" spans="1:7" s="21" customFormat="1" ht="16.5" thickBot="1" x14ac:dyDescent="0.3">
      <c r="A19" s="43" t="s">
        <v>48</v>
      </c>
      <c r="B19" s="44">
        <v>611</v>
      </c>
      <c r="C19" s="27">
        <v>75087900.180000007</v>
      </c>
      <c r="D19" s="42"/>
      <c r="E19" s="42"/>
    </row>
    <row r="20" spans="1:7" s="21" customFormat="1" ht="16.5" thickBot="1" x14ac:dyDescent="0.3">
      <c r="A20" s="33" t="s">
        <v>2</v>
      </c>
      <c r="B20" s="45">
        <f>SUM(B19:B19)</f>
        <v>611</v>
      </c>
      <c r="C20" s="116">
        <f>SUM(C19:C19)</f>
        <v>75087900.180000007</v>
      </c>
      <c r="D20" s="42"/>
      <c r="E20" s="42"/>
    </row>
    <row r="21" spans="1:7" x14ac:dyDescent="0.25">
      <c r="A21" s="11"/>
      <c r="B21" s="2"/>
      <c r="C21" s="4"/>
      <c r="D21" s="4"/>
      <c r="E21" s="4"/>
    </row>
    <row r="22" spans="1:7" ht="19.5" thickBot="1" x14ac:dyDescent="0.3">
      <c r="A22" s="182" t="s">
        <v>17</v>
      </c>
      <c r="B22" s="182"/>
      <c r="C22" s="182"/>
      <c r="D22" s="4"/>
      <c r="E22" s="4"/>
    </row>
    <row r="23" spans="1:7" ht="47.25" x14ac:dyDescent="0.25">
      <c r="A23" s="13"/>
      <c r="B23" s="47" t="s">
        <v>18</v>
      </c>
      <c r="C23" s="41" t="s">
        <v>1</v>
      </c>
      <c r="D23" s="4"/>
      <c r="E23" s="4"/>
    </row>
    <row r="24" spans="1:7" s="21" customFormat="1" ht="19.5" customHeight="1" thickBot="1" x14ac:dyDescent="0.3">
      <c r="A24" s="46" t="s">
        <v>49</v>
      </c>
      <c r="B24" s="48">
        <v>200</v>
      </c>
      <c r="C24" s="49">
        <v>1225242</v>
      </c>
      <c r="D24" s="42"/>
      <c r="E24" s="42"/>
    </row>
    <row r="25" spans="1:7" x14ac:dyDescent="0.25">
      <c r="A25" s="11"/>
      <c r="B25" s="2"/>
      <c r="C25" s="4"/>
      <c r="D25" s="4"/>
      <c r="E25" s="4"/>
    </row>
    <row r="26" spans="1:7" ht="18.75" x14ac:dyDescent="0.25">
      <c r="A26" s="180" t="s">
        <v>4</v>
      </c>
      <c r="B26" s="180"/>
      <c r="C26" s="180"/>
      <c r="D26" s="180"/>
      <c r="E26" s="180"/>
    </row>
    <row r="27" spans="1:7" ht="16.5" thickBot="1" x14ac:dyDescent="0.3">
      <c r="A27" s="98"/>
      <c r="B27" s="98"/>
      <c r="C27" s="98"/>
      <c r="D27" s="98"/>
      <c r="E27" s="98"/>
    </row>
    <row r="28" spans="1:7" s="21" customFormat="1" ht="84.75" customHeight="1" thickBot="1" x14ac:dyDescent="0.3">
      <c r="A28" s="71" t="s">
        <v>38</v>
      </c>
      <c r="B28" s="47" t="s">
        <v>5</v>
      </c>
      <c r="C28" s="72" t="s">
        <v>1</v>
      </c>
      <c r="D28" s="72" t="s">
        <v>10</v>
      </c>
      <c r="E28" s="117" t="s">
        <v>6</v>
      </c>
      <c r="F28" s="72" t="s">
        <v>23</v>
      </c>
      <c r="G28" s="41" t="s">
        <v>24</v>
      </c>
    </row>
    <row r="29" spans="1:7" s="54" customFormat="1" ht="16.5" thickBot="1" x14ac:dyDescent="0.3">
      <c r="A29" s="50" t="s">
        <v>50</v>
      </c>
      <c r="B29" s="140">
        <f>B30</f>
        <v>2628</v>
      </c>
      <c r="C29" s="84">
        <f>C30</f>
        <v>1019238.84</v>
      </c>
      <c r="D29" s="51">
        <f>D31</f>
        <v>0</v>
      </c>
      <c r="E29" s="51">
        <f>E31</f>
        <v>0</v>
      </c>
      <c r="F29" s="51">
        <f t="shared" ref="F29:G29" si="0">F30</f>
        <v>0</v>
      </c>
      <c r="G29" s="137">
        <f t="shared" si="0"/>
        <v>0</v>
      </c>
    </row>
    <row r="30" spans="1:7" s="21" customFormat="1" x14ac:dyDescent="0.25">
      <c r="A30" s="55" t="s">
        <v>7</v>
      </c>
      <c r="B30" s="141">
        <v>2628</v>
      </c>
      <c r="C30" s="57">
        <v>1019238.84</v>
      </c>
      <c r="D30" s="58"/>
      <c r="E30" s="118"/>
      <c r="F30" s="58"/>
      <c r="G30" s="59"/>
    </row>
    <row r="31" spans="1:7" s="21" customFormat="1" ht="16.5" thickBot="1" x14ac:dyDescent="0.3">
      <c r="A31" s="60" t="s">
        <v>19</v>
      </c>
      <c r="B31" s="142"/>
      <c r="C31" s="62"/>
      <c r="D31" s="12"/>
      <c r="E31" s="119"/>
      <c r="F31" s="12"/>
      <c r="G31" s="63">
        <v>0</v>
      </c>
    </row>
    <row r="32" spans="1:7" s="54" customFormat="1" ht="16.5" thickBot="1" x14ac:dyDescent="0.3">
      <c r="A32" s="50" t="s">
        <v>51</v>
      </c>
      <c r="B32" s="140">
        <f>B33</f>
        <v>1993</v>
      </c>
      <c r="C32" s="84">
        <f>C33</f>
        <v>352721.14</v>
      </c>
      <c r="D32" s="25">
        <f>D34</f>
        <v>0</v>
      </c>
      <c r="E32" s="120">
        <f>E34</f>
        <v>0</v>
      </c>
      <c r="F32" s="25">
        <v>0</v>
      </c>
      <c r="G32" s="53">
        <v>0</v>
      </c>
    </row>
    <row r="33" spans="1:7" s="21" customFormat="1" x14ac:dyDescent="0.25">
      <c r="A33" s="55" t="s">
        <v>7</v>
      </c>
      <c r="B33" s="141">
        <v>1993</v>
      </c>
      <c r="C33" s="57">
        <v>352721.14</v>
      </c>
      <c r="D33" s="58"/>
      <c r="E33" s="118"/>
      <c r="F33" s="58"/>
      <c r="G33" s="59"/>
    </row>
    <row r="34" spans="1:7" s="21" customFormat="1" ht="16.5" thickBot="1" x14ac:dyDescent="0.3">
      <c r="A34" s="60" t="s">
        <v>19</v>
      </c>
      <c r="B34" s="142"/>
      <c r="C34" s="62"/>
      <c r="D34" s="12"/>
      <c r="E34" s="119">
        <v>0</v>
      </c>
      <c r="F34" s="12"/>
      <c r="G34" s="63">
        <v>0</v>
      </c>
    </row>
    <row r="35" spans="1:7" s="54" customFormat="1" ht="16.5" thickBot="1" x14ac:dyDescent="0.3">
      <c r="A35" s="50" t="s">
        <v>52</v>
      </c>
      <c r="B35" s="140">
        <f>B36</f>
        <v>26673</v>
      </c>
      <c r="C35" s="52">
        <f>C36</f>
        <v>15170334.369999999</v>
      </c>
      <c r="D35" s="25">
        <f>D37</f>
        <v>3300</v>
      </c>
      <c r="E35" s="120">
        <f>E37</f>
        <v>3431843.72</v>
      </c>
      <c r="F35" s="25">
        <v>0</v>
      </c>
      <c r="G35" s="53">
        <v>0</v>
      </c>
    </row>
    <row r="36" spans="1:7" s="21" customFormat="1" x14ac:dyDescent="0.25">
      <c r="A36" s="55" t="s">
        <v>7</v>
      </c>
      <c r="B36" s="141">
        <f>9634+9067+7972</f>
        <v>26673</v>
      </c>
      <c r="C36" s="57">
        <f>2749809.41+3000934.19+9419590.77</f>
        <v>15170334.369999999</v>
      </c>
      <c r="D36" s="58"/>
      <c r="E36" s="118"/>
      <c r="F36" s="58"/>
      <c r="G36" s="59"/>
    </row>
    <row r="37" spans="1:7" s="21" customFormat="1" ht="16.5" thickBot="1" x14ac:dyDescent="0.3">
      <c r="A37" s="60" t="s">
        <v>19</v>
      </c>
      <c r="B37" s="142"/>
      <c r="C37" s="62"/>
      <c r="D37" s="12">
        <v>3300</v>
      </c>
      <c r="E37" s="119">
        <v>3431843.72</v>
      </c>
      <c r="F37" s="12"/>
      <c r="G37" s="63"/>
    </row>
    <row r="38" spans="1:7" s="54" customFormat="1" ht="16.5" thickBot="1" x14ac:dyDescent="0.3">
      <c r="A38" s="50" t="s">
        <v>53</v>
      </c>
      <c r="B38" s="140">
        <f>B39</f>
        <v>1722</v>
      </c>
      <c r="C38" s="52">
        <f>C39</f>
        <v>418721.5</v>
      </c>
      <c r="D38" s="25">
        <f>D40</f>
        <v>0</v>
      </c>
      <c r="E38" s="120">
        <f>E40</f>
        <v>0</v>
      </c>
      <c r="F38" s="25">
        <v>0</v>
      </c>
      <c r="G38" s="53">
        <v>0</v>
      </c>
    </row>
    <row r="39" spans="1:7" s="21" customFormat="1" x14ac:dyDescent="0.25">
      <c r="A39" s="55" t="s">
        <v>7</v>
      </c>
      <c r="B39" s="141">
        <v>1722</v>
      </c>
      <c r="C39" s="57">
        <v>418721.5</v>
      </c>
      <c r="D39" s="58"/>
      <c r="E39" s="118"/>
      <c r="F39" s="58"/>
      <c r="G39" s="59"/>
    </row>
    <row r="40" spans="1:7" s="21" customFormat="1" ht="16.5" thickBot="1" x14ac:dyDescent="0.3">
      <c r="A40" s="60" t="s">
        <v>19</v>
      </c>
      <c r="B40" s="142"/>
      <c r="C40" s="62"/>
      <c r="D40" s="12"/>
      <c r="E40" s="119">
        <v>0</v>
      </c>
      <c r="F40" s="12"/>
      <c r="G40" s="63">
        <v>0</v>
      </c>
    </row>
    <row r="41" spans="1:7" s="54" customFormat="1" ht="16.5" hidden="1" thickBot="1" x14ac:dyDescent="0.3">
      <c r="A41" s="50" t="s">
        <v>16</v>
      </c>
      <c r="B41" s="140">
        <v>0</v>
      </c>
      <c r="C41" s="52">
        <v>0</v>
      </c>
      <c r="D41" s="25">
        <v>0</v>
      </c>
      <c r="E41" s="120">
        <v>0</v>
      </c>
      <c r="F41" s="25">
        <v>0</v>
      </c>
      <c r="G41" s="53">
        <v>0</v>
      </c>
    </row>
    <row r="42" spans="1:7" s="21" customFormat="1" hidden="1" x14ac:dyDescent="0.25">
      <c r="A42" s="55" t="s">
        <v>7</v>
      </c>
      <c r="B42" s="141"/>
      <c r="C42" s="57"/>
      <c r="D42" s="58"/>
      <c r="E42" s="118">
        <v>0</v>
      </c>
      <c r="F42" s="58"/>
      <c r="G42" s="59"/>
    </row>
    <row r="43" spans="1:7" s="21" customFormat="1" ht="16.5" hidden="1" thickBot="1" x14ac:dyDescent="0.3">
      <c r="A43" s="60" t="s">
        <v>8</v>
      </c>
      <c r="B43" s="142"/>
      <c r="C43" s="62"/>
      <c r="D43" s="12"/>
      <c r="E43" s="119"/>
      <c r="F43" s="12"/>
      <c r="G43" s="63"/>
    </row>
    <row r="44" spans="1:7" s="54" customFormat="1" ht="16.5" hidden="1" thickBot="1" x14ac:dyDescent="0.3">
      <c r="A44" s="50" t="s">
        <v>15</v>
      </c>
      <c r="B44" s="140">
        <v>0</v>
      </c>
      <c r="C44" s="52">
        <v>0</v>
      </c>
      <c r="D44" s="25">
        <v>0</v>
      </c>
      <c r="E44" s="120">
        <v>0</v>
      </c>
      <c r="F44" s="25">
        <v>0</v>
      </c>
      <c r="G44" s="53">
        <v>0</v>
      </c>
    </row>
    <row r="45" spans="1:7" s="21" customFormat="1" hidden="1" x14ac:dyDescent="0.25">
      <c r="A45" s="55" t="s">
        <v>7</v>
      </c>
      <c r="B45" s="141"/>
      <c r="C45" s="57"/>
      <c r="D45" s="58"/>
      <c r="E45" s="118"/>
      <c r="F45" s="58"/>
      <c r="G45" s="59"/>
    </row>
    <row r="46" spans="1:7" s="21" customFormat="1" ht="16.5" hidden="1" thickBot="1" x14ac:dyDescent="0.3">
      <c r="A46" s="60" t="s">
        <v>8</v>
      </c>
      <c r="B46" s="142"/>
      <c r="C46" s="62"/>
      <c r="D46" s="12"/>
      <c r="E46" s="119"/>
      <c r="F46" s="12"/>
      <c r="G46" s="63"/>
    </row>
    <row r="47" spans="1:7" s="54" customFormat="1" ht="16.5" thickBot="1" x14ac:dyDescent="0.3">
      <c r="A47" s="50" t="s">
        <v>54</v>
      </c>
      <c r="B47" s="140">
        <f>B48</f>
        <v>223</v>
      </c>
      <c r="C47" s="52">
        <f>C48</f>
        <v>45601.919999999998</v>
      </c>
      <c r="D47" s="25">
        <f>D49</f>
        <v>346</v>
      </c>
      <c r="E47" s="120">
        <f>E49</f>
        <v>224925.02</v>
      </c>
      <c r="F47" s="25">
        <v>0</v>
      </c>
      <c r="G47" s="53">
        <v>0</v>
      </c>
    </row>
    <row r="48" spans="1:7" s="21" customFormat="1" x14ac:dyDescent="0.25">
      <c r="A48" s="55" t="s">
        <v>7</v>
      </c>
      <c r="B48" s="141">
        <v>223</v>
      </c>
      <c r="C48" s="57">
        <v>45601.919999999998</v>
      </c>
      <c r="D48" s="58"/>
      <c r="E48" s="118"/>
      <c r="F48" s="58"/>
      <c r="G48" s="59"/>
    </row>
    <row r="49" spans="1:7" s="21" customFormat="1" ht="16.5" thickBot="1" x14ac:dyDescent="0.3">
      <c r="A49" s="60" t="s">
        <v>19</v>
      </c>
      <c r="B49" s="142"/>
      <c r="C49" s="62"/>
      <c r="D49" s="12">
        <v>346</v>
      </c>
      <c r="E49" s="119">
        <v>224925.02</v>
      </c>
      <c r="F49" s="12"/>
      <c r="G49" s="63"/>
    </row>
    <row r="50" spans="1:7" s="54" customFormat="1" ht="16.5" hidden="1" thickBot="1" x14ac:dyDescent="0.3">
      <c r="A50" s="50" t="s">
        <v>35</v>
      </c>
      <c r="B50" s="140">
        <v>0</v>
      </c>
      <c r="C50" s="52">
        <v>0</v>
      </c>
      <c r="D50" s="25">
        <v>0</v>
      </c>
      <c r="E50" s="120">
        <v>0</v>
      </c>
      <c r="F50" s="25">
        <f>F53+F54</f>
        <v>0</v>
      </c>
      <c r="G50" s="53">
        <f>G53+G54</f>
        <v>0</v>
      </c>
    </row>
    <row r="51" spans="1:7" s="21" customFormat="1" hidden="1" x14ac:dyDescent="0.25">
      <c r="A51" s="55" t="s">
        <v>7</v>
      </c>
      <c r="B51" s="141"/>
      <c r="C51" s="57"/>
      <c r="D51" s="58"/>
      <c r="E51" s="118"/>
      <c r="F51" s="58"/>
      <c r="G51" s="59"/>
    </row>
    <row r="52" spans="1:7" s="21" customFormat="1" hidden="1" x14ac:dyDescent="0.25">
      <c r="A52" s="60" t="s">
        <v>8</v>
      </c>
      <c r="B52" s="142"/>
      <c r="C52" s="62"/>
      <c r="D52" s="12"/>
      <c r="E52" s="119"/>
      <c r="F52" s="12"/>
      <c r="G52" s="63"/>
    </row>
    <row r="53" spans="1:7" s="21" customFormat="1" ht="34.5" hidden="1" customHeight="1" x14ac:dyDescent="0.25">
      <c r="A53" s="85" t="s">
        <v>27</v>
      </c>
      <c r="B53" s="103"/>
      <c r="C53" s="87"/>
      <c r="D53" s="88"/>
      <c r="E53" s="122"/>
      <c r="F53" s="125"/>
      <c r="G53" s="126"/>
    </row>
    <row r="54" spans="1:7" s="21" customFormat="1" ht="32.25" hidden="1" thickBot="1" x14ac:dyDescent="0.3">
      <c r="A54" s="89" t="s">
        <v>28</v>
      </c>
      <c r="B54" s="143"/>
      <c r="C54" s="90"/>
      <c r="D54" s="91"/>
      <c r="E54" s="123"/>
      <c r="F54" s="127"/>
      <c r="G54" s="128"/>
    </row>
    <row r="55" spans="1:7" s="21" customFormat="1" ht="16.5" thickBot="1" x14ac:dyDescent="0.3">
      <c r="A55" s="33" t="s">
        <v>2</v>
      </c>
      <c r="B55" s="101">
        <f>B29+B32+B35+B38+B47+B50</f>
        <v>33239</v>
      </c>
      <c r="C55" s="95">
        <f>C29+C32+C35+C38+C47+C50</f>
        <v>17006617.770000003</v>
      </c>
      <c r="D55" s="94">
        <f>D29+D32+D35+D38+D47+D50</f>
        <v>3646</v>
      </c>
      <c r="E55" s="131">
        <f>E29+E32+E35+E38+E47+E50</f>
        <v>3656768.74</v>
      </c>
      <c r="F55" s="94">
        <f>F50</f>
        <v>0</v>
      </c>
      <c r="G55" s="26">
        <f>G50</f>
        <v>0</v>
      </c>
    </row>
    <row r="56" spans="1:7" s="21" customFormat="1" x14ac:dyDescent="0.25">
      <c r="A56" s="64" t="s">
        <v>7</v>
      </c>
      <c r="B56" s="141">
        <f>B30+B33+B36+B39+B48</f>
        <v>33239</v>
      </c>
      <c r="C56" s="65">
        <f>C30+C33+C36+C39+C48</f>
        <v>17006617.770000003</v>
      </c>
      <c r="D56" s="58">
        <v>0</v>
      </c>
      <c r="E56" s="124"/>
      <c r="F56" s="58">
        <v>0</v>
      </c>
      <c r="G56" s="66"/>
    </row>
    <row r="57" spans="1:7" s="21" customFormat="1" x14ac:dyDescent="0.25">
      <c r="A57" s="92" t="s">
        <v>19</v>
      </c>
      <c r="B57" s="103">
        <v>0</v>
      </c>
      <c r="C57" s="87">
        <v>0</v>
      </c>
      <c r="D57" s="88">
        <f>D31+D34+D37+D40+D49</f>
        <v>3646</v>
      </c>
      <c r="E57" s="122">
        <f>E31+E34+E37+E40+E49</f>
        <v>3656768.74</v>
      </c>
      <c r="F57" s="88">
        <v>0</v>
      </c>
      <c r="G57" s="93">
        <v>0</v>
      </c>
    </row>
    <row r="58" spans="1:7" s="21" customFormat="1" hidden="1" x14ac:dyDescent="0.25">
      <c r="A58" s="92" t="s">
        <v>25</v>
      </c>
      <c r="B58" s="103"/>
      <c r="C58" s="87"/>
      <c r="D58" s="88"/>
      <c r="E58" s="87"/>
      <c r="F58" s="125">
        <f>F53+F54</f>
        <v>0</v>
      </c>
      <c r="G58" s="126">
        <f>G53+G54</f>
        <v>0</v>
      </c>
    </row>
    <row r="59" spans="1:7" s="21" customFormat="1" ht="16.5" thickBot="1" x14ac:dyDescent="0.3">
      <c r="A59" s="121" t="s">
        <v>2</v>
      </c>
      <c r="B59" s="177">
        <f>C55+E55+G55</f>
        <v>20663386.510000005</v>
      </c>
      <c r="C59" s="178"/>
      <c r="D59" s="178"/>
      <c r="E59" s="178"/>
      <c r="F59" s="178"/>
      <c r="G59" s="179"/>
    </row>
    <row r="60" spans="1:7" s="70" customFormat="1" ht="19.5" thickBot="1" x14ac:dyDescent="0.3">
      <c r="A60" s="67" t="s">
        <v>9</v>
      </c>
      <c r="B60" s="175">
        <f>E9+C20+C24+B59</f>
        <v>316237059.62</v>
      </c>
      <c r="C60" s="176"/>
      <c r="D60" s="176"/>
      <c r="E60" s="176"/>
      <c r="F60" s="68"/>
      <c r="G60" s="69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174" t="s">
        <v>55</v>
      </c>
      <c r="E1" s="174"/>
      <c r="F1" s="174"/>
      <c r="G1" s="174"/>
    </row>
    <row r="2" spans="1:7" ht="33" customHeight="1" x14ac:dyDescent="0.25">
      <c r="A2" s="180" t="s">
        <v>39</v>
      </c>
      <c r="B2" s="180"/>
      <c r="C2" s="180"/>
      <c r="D2" s="180"/>
      <c r="E2" s="180"/>
    </row>
    <row r="3" spans="1:7" hidden="1" x14ac:dyDescent="0.25"/>
    <row r="4" spans="1:7" ht="32.25" customHeight="1" thickBot="1" x14ac:dyDescent="0.3">
      <c r="A4" s="180" t="s">
        <v>0</v>
      </c>
      <c r="B4" s="180"/>
      <c r="C4" s="180"/>
      <c r="D4" s="180"/>
      <c r="E4" s="180"/>
    </row>
    <row r="5" spans="1:7" ht="74.25" customHeight="1" thickBot="1" x14ac:dyDescent="0.3">
      <c r="A5" s="16" t="s">
        <v>40</v>
      </c>
      <c r="B5" s="17" t="s">
        <v>11</v>
      </c>
      <c r="C5" s="18" t="s">
        <v>20</v>
      </c>
      <c r="D5" s="28" t="s">
        <v>12</v>
      </c>
      <c r="E5" s="19" t="s">
        <v>1</v>
      </c>
    </row>
    <row r="6" spans="1:7" ht="33.75" customHeight="1" thickBot="1" x14ac:dyDescent="0.3">
      <c r="A6" s="24" t="s">
        <v>41</v>
      </c>
      <c r="B6" s="107">
        <v>8250</v>
      </c>
      <c r="C6" s="108">
        <f>E6</f>
        <v>14422258.25</v>
      </c>
      <c r="D6" s="77">
        <v>500</v>
      </c>
      <c r="E6" s="113">
        <v>14422258.25</v>
      </c>
    </row>
    <row r="7" spans="1:7" ht="16.5" hidden="1" thickBot="1" x14ac:dyDescent="0.3">
      <c r="A7" s="109"/>
      <c r="B7" s="110"/>
      <c r="C7" s="111">
        <f t="shared" ref="C7:C8" si="0">E7</f>
        <v>0</v>
      </c>
      <c r="D7" s="112"/>
      <c r="E7" s="114"/>
    </row>
    <row r="8" spans="1:7" ht="26.25" customHeight="1" thickBot="1" x14ac:dyDescent="0.3">
      <c r="A8" s="73" t="s">
        <v>2</v>
      </c>
      <c r="B8" s="74">
        <f>B6</f>
        <v>8250</v>
      </c>
      <c r="C8" s="75">
        <f t="shared" si="0"/>
        <v>14422258.25</v>
      </c>
      <c r="D8" s="76">
        <f>D6</f>
        <v>500</v>
      </c>
      <c r="E8" s="115">
        <f>E6</f>
        <v>14422258.25</v>
      </c>
    </row>
    <row r="9" spans="1:7" ht="12.75" customHeight="1" x14ac:dyDescent="0.25">
      <c r="B9" s="2"/>
      <c r="C9" s="3"/>
      <c r="D9" s="2"/>
    </row>
    <row r="10" spans="1:7" ht="31.5" customHeight="1" thickBot="1" x14ac:dyDescent="0.3">
      <c r="A10" s="182" t="s">
        <v>3</v>
      </c>
      <c r="B10" s="182"/>
      <c r="C10" s="182"/>
      <c r="D10" s="98"/>
      <c r="E10" s="98"/>
    </row>
    <row r="11" spans="1:7" ht="71.25" customHeight="1" thickBot="1" x14ac:dyDescent="0.3">
      <c r="A11" s="16" t="s">
        <v>40</v>
      </c>
      <c r="B11" s="17" t="s">
        <v>21</v>
      </c>
      <c r="C11" s="19" t="s">
        <v>1</v>
      </c>
      <c r="D11" s="5"/>
      <c r="E11" s="5"/>
    </row>
    <row r="12" spans="1:7" s="21" customFormat="1" ht="37.5" customHeight="1" thickBot="1" x14ac:dyDescent="0.3">
      <c r="A12" s="24" t="s">
        <v>42</v>
      </c>
      <c r="B12" s="44">
        <v>856</v>
      </c>
      <c r="C12" s="27">
        <v>15448544.619999999</v>
      </c>
      <c r="D12" s="42"/>
      <c r="E12" s="42"/>
    </row>
    <row r="13" spans="1:7" s="21" customFormat="1" ht="24" customHeight="1" thickBot="1" x14ac:dyDescent="0.3">
      <c r="A13" s="33" t="s">
        <v>2</v>
      </c>
      <c r="B13" s="45">
        <f>SUM(B12:B12)</f>
        <v>856</v>
      </c>
      <c r="C13" s="26">
        <f>SUM(C12:C12)</f>
        <v>15448544.619999999</v>
      </c>
      <c r="D13" s="42"/>
      <c r="E13" s="42"/>
    </row>
    <row r="14" spans="1:7" ht="10.5" customHeight="1" x14ac:dyDescent="0.25"/>
    <row r="15" spans="1:7" ht="31.5" customHeight="1" thickBot="1" x14ac:dyDescent="0.3">
      <c r="A15" s="180" t="s">
        <v>4</v>
      </c>
      <c r="B15" s="180"/>
      <c r="C15" s="180"/>
      <c r="D15" s="180"/>
      <c r="E15" s="180"/>
    </row>
    <row r="16" spans="1:7" ht="75" customHeight="1" thickBot="1" x14ac:dyDescent="0.3">
      <c r="A16" s="71" t="s">
        <v>38</v>
      </c>
      <c r="B16" s="40" t="s">
        <v>5</v>
      </c>
      <c r="C16" s="72" t="s">
        <v>1</v>
      </c>
      <c r="D16" s="72" t="s">
        <v>10</v>
      </c>
      <c r="E16" s="41" t="s">
        <v>6</v>
      </c>
      <c r="F16" s="40" t="s">
        <v>23</v>
      </c>
      <c r="G16" s="41" t="s">
        <v>31</v>
      </c>
    </row>
    <row r="17" spans="1:7" s="21" customFormat="1" ht="16.5" hidden="1" thickBot="1" x14ac:dyDescent="0.3">
      <c r="A17" s="50" t="s">
        <v>33</v>
      </c>
      <c r="B17" s="78"/>
      <c r="C17" s="79"/>
      <c r="D17" s="80"/>
      <c r="E17" s="81"/>
      <c r="F17" s="78">
        <f>F18</f>
        <v>0</v>
      </c>
      <c r="G17" s="81">
        <f>G18</f>
        <v>0</v>
      </c>
    </row>
    <row r="18" spans="1:7" s="54" customFormat="1" ht="32.25" hidden="1" thickBot="1" x14ac:dyDescent="0.3">
      <c r="A18" s="55" t="s">
        <v>30</v>
      </c>
      <c r="B18" s="56"/>
      <c r="C18" s="57"/>
      <c r="D18" s="58"/>
      <c r="E18" s="59"/>
      <c r="F18" s="56"/>
      <c r="G18" s="59"/>
    </row>
    <row r="19" spans="1:7" s="21" customFormat="1" ht="16.5" thickBot="1" x14ac:dyDescent="0.3">
      <c r="A19" s="50" t="s">
        <v>56</v>
      </c>
      <c r="B19" s="78">
        <f>B20</f>
        <v>450</v>
      </c>
      <c r="C19" s="79">
        <f>C20</f>
        <v>191358.5</v>
      </c>
      <c r="D19" s="80">
        <f>D21</f>
        <v>590</v>
      </c>
      <c r="E19" s="81">
        <f>E21</f>
        <v>320027.40000000002</v>
      </c>
      <c r="F19" s="78">
        <v>0</v>
      </c>
      <c r="G19" s="81">
        <v>0</v>
      </c>
    </row>
    <row r="20" spans="1:7" s="54" customFormat="1" x14ac:dyDescent="0.25">
      <c r="A20" s="55" t="s">
        <v>7</v>
      </c>
      <c r="B20" s="56">
        <v>450</v>
      </c>
      <c r="C20" s="57">
        <f>91960.35+99398.15</f>
        <v>191358.5</v>
      </c>
      <c r="D20" s="58"/>
      <c r="E20" s="59"/>
      <c r="F20" s="56"/>
      <c r="G20" s="59"/>
    </row>
    <row r="21" spans="1:7" s="54" customFormat="1" ht="16.5" thickBot="1" x14ac:dyDescent="0.3">
      <c r="A21" s="60" t="s">
        <v>19</v>
      </c>
      <c r="B21" s="61"/>
      <c r="C21" s="62"/>
      <c r="D21" s="12">
        <v>590</v>
      </c>
      <c r="E21" s="63">
        <v>320027.40000000002</v>
      </c>
      <c r="F21" s="61"/>
      <c r="G21" s="63"/>
    </row>
    <row r="22" spans="1:7" s="21" customFormat="1" ht="16.5" hidden="1" thickBot="1" x14ac:dyDescent="0.3">
      <c r="A22" s="50" t="s">
        <v>34</v>
      </c>
      <c r="B22" s="51">
        <f>B23</f>
        <v>0</v>
      </c>
      <c r="C22" s="52">
        <f>C23</f>
        <v>0</v>
      </c>
      <c r="D22" s="25">
        <f>D24</f>
        <v>0</v>
      </c>
      <c r="E22" s="53">
        <f>E24</f>
        <v>0</v>
      </c>
      <c r="F22" s="51">
        <v>0</v>
      </c>
      <c r="G22" s="53">
        <v>0</v>
      </c>
    </row>
    <row r="23" spans="1:7" s="54" customFormat="1" hidden="1" x14ac:dyDescent="0.25">
      <c r="A23" s="55" t="s">
        <v>7</v>
      </c>
      <c r="B23" s="56"/>
      <c r="C23" s="57"/>
      <c r="D23" s="58"/>
      <c r="E23" s="59"/>
      <c r="F23" s="56"/>
      <c r="G23" s="59"/>
    </row>
    <row r="24" spans="1:7" s="54" customFormat="1" ht="16.5" hidden="1" thickBot="1" x14ac:dyDescent="0.3">
      <c r="A24" s="60" t="s">
        <v>19</v>
      </c>
      <c r="B24" s="61"/>
      <c r="C24" s="62"/>
      <c r="D24" s="12"/>
      <c r="E24" s="63"/>
      <c r="F24" s="61"/>
      <c r="G24" s="63"/>
    </row>
    <row r="25" spans="1:7" s="21" customFormat="1" ht="16.5" thickBot="1" x14ac:dyDescent="0.3">
      <c r="A25" s="50" t="s">
        <v>53</v>
      </c>
      <c r="B25" s="51">
        <f>B26</f>
        <v>530</v>
      </c>
      <c r="C25" s="52">
        <f>C26</f>
        <v>847381.5</v>
      </c>
      <c r="D25" s="25">
        <f>D27</f>
        <v>785</v>
      </c>
      <c r="E25" s="53">
        <f>E27</f>
        <v>536571.64</v>
      </c>
      <c r="F25" s="51">
        <v>0</v>
      </c>
      <c r="G25" s="53">
        <v>0</v>
      </c>
    </row>
    <row r="26" spans="1:7" s="54" customFormat="1" x14ac:dyDescent="0.25">
      <c r="A26" s="55" t="s">
        <v>7</v>
      </c>
      <c r="B26" s="56">
        <v>530</v>
      </c>
      <c r="C26" s="57">
        <f>129081.5+718300</f>
        <v>847381.5</v>
      </c>
      <c r="D26" s="58"/>
      <c r="E26" s="59"/>
      <c r="F26" s="56"/>
      <c r="G26" s="59"/>
    </row>
    <row r="27" spans="1:7" s="54" customFormat="1" ht="16.5" thickBot="1" x14ac:dyDescent="0.3">
      <c r="A27" s="60" t="s">
        <v>19</v>
      </c>
      <c r="B27" s="61"/>
      <c r="C27" s="62"/>
      <c r="D27" s="12">
        <v>785</v>
      </c>
      <c r="E27" s="63">
        <v>536571.64</v>
      </c>
      <c r="F27" s="61"/>
      <c r="G27" s="63"/>
    </row>
    <row r="28" spans="1:7" s="21" customFormat="1" ht="16.5" thickBot="1" x14ac:dyDescent="0.3">
      <c r="A28" s="50" t="s">
        <v>52</v>
      </c>
      <c r="B28" s="51">
        <f>B29</f>
        <v>220</v>
      </c>
      <c r="C28" s="52">
        <f>C29</f>
        <v>63047.6</v>
      </c>
      <c r="D28" s="25">
        <f>D30</f>
        <v>325</v>
      </c>
      <c r="E28" s="53">
        <f>E30</f>
        <v>338520</v>
      </c>
      <c r="F28" s="51">
        <v>0</v>
      </c>
      <c r="G28" s="53">
        <v>0</v>
      </c>
    </row>
    <row r="29" spans="1:7" s="54" customFormat="1" x14ac:dyDescent="0.25">
      <c r="A29" s="55" t="s">
        <v>7</v>
      </c>
      <c r="B29" s="56">
        <v>220</v>
      </c>
      <c r="C29" s="57">
        <v>63047.6</v>
      </c>
      <c r="D29" s="58"/>
      <c r="E29" s="59"/>
      <c r="F29" s="56"/>
      <c r="G29" s="59"/>
    </row>
    <row r="30" spans="1:7" s="54" customFormat="1" ht="16.5" thickBot="1" x14ac:dyDescent="0.3">
      <c r="A30" s="60" t="s">
        <v>19</v>
      </c>
      <c r="B30" s="61"/>
      <c r="C30" s="62"/>
      <c r="D30" s="12">
        <v>325</v>
      </c>
      <c r="E30" s="63">
        <v>338520</v>
      </c>
      <c r="F30" s="61"/>
      <c r="G30" s="63"/>
    </row>
    <row r="31" spans="1:7" s="54" customFormat="1" ht="16.5" hidden="1" thickBot="1" x14ac:dyDescent="0.3">
      <c r="A31" s="50" t="s">
        <v>36</v>
      </c>
      <c r="B31" s="51">
        <v>0</v>
      </c>
      <c r="C31" s="52">
        <v>0</v>
      </c>
      <c r="D31" s="25">
        <v>0</v>
      </c>
      <c r="E31" s="53">
        <v>0</v>
      </c>
      <c r="F31" s="51">
        <f>F34+F35</f>
        <v>0</v>
      </c>
      <c r="G31" s="53">
        <f>G34+G35</f>
        <v>0</v>
      </c>
    </row>
    <row r="32" spans="1:7" s="54" customFormat="1" hidden="1" x14ac:dyDescent="0.25">
      <c r="A32" s="55" t="s">
        <v>7</v>
      </c>
      <c r="B32" s="56"/>
      <c r="C32" s="57"/>
      <c r="D32" s="58"/>
      <c r="E32" s="59"/>
      <c r="F32" s="56"/>
      <c r="G32" s="59"/>
    </row>
    <row r="33" spans="1:7" s="54" customFormat="1" hidden="1" x14ac:dyDescent="0.25">
      <c r="A33" s="60" t="s">
        <v>19</v>
      </c>
      <c r="B33" s="61"/>
      <c r="C33" s="62"/>
      <c r="D33" s="12"/>
      <c r="E33" s="63"/>
      <c r="F33" s="61"/>
      <c r="G33" s="63"/>
    </row>
    <row r="34" spans="1:7" s="54" customFormat="1" ht="37.5" hidden="1" customHeight="1" x14ac:dyDescent="0.25">
      <c r="A34" s="60" t="s">
        <v>26</v>
      </c>
      <c r="B34" s="61"/>
      <c r="C34" s="62"/>
      <c r="D34" s="12"/>
      <c r="E34" s="63"/>
      <c r="F34" s="61"/>
      <c r="G34" s="63"/>
    </row>
    <row r="35" spans="1:7" s="54" customFormat="1" ht="32.25" hidden="1" thickBot="1" x14ac:dyDescent="0.3">
      <c r="A35" s="60" t="s">
        <v>29</v>
      </c>
      <c r="B35" s="61"/>
      <c r="C35" s="62"/>
      <c r="D35" s="12"/>
      <c r="E35" s="63"/>
      <c r="F35" s="83"/>
      <c r="G35" s="63"/>
    </row>
    <row r="36" spans="1:7" s="21" customFormat="1" ht="16.5" thickBot="1" x14ac:dyDescent="0.3">
      <c r="A36" s="33" t="s">
        <v>2</v>
      </c>
      <c r="B36" s="101">
        <f>B19+B22+B25+B28+B31</f>
        <v>1200</v>
      </c>
      <c r="C36" s="116">
        <f>C19+C22+C25+C28</f>
        <v>1101787.6000000001</v>
      </c>
      <c r="D36" s="45">
        <f>D19+D22+D25+D28</f>
        <v>1700</v>
      </c>
      <c r="E36" s="130">
        <f>E19+E22+E25+E28</f>
        <v>1195119.04</v>
      </c>
      <c r="F36" s="45">
        <f>F17+F31</f>
        <v>0</v>
      </c>
      <c r="G36" s="130">
        <f>G17+G31</f>
        <v>0</v>
      </c>
    </row>
    <row r="37" spans="1:7" s="21" customFormat="1" x14ac:dyDescent="0.25">
      <c r="A37" s="82" t="s">
        <v>7</v>
      </c>
      <c r="B37" s="135">
        <f>B20+B23+B26+B29</f>
        <v>1200</v>
      </c>
      <c r="C37" s="136">
        <f>C20+C23+C26+C29</f>
        <v>1101787.6000000001</v>
      </c>
      <c r="D37" s="56">
        <v>0</v>
      </c>
      <c r="E37" s="102">
        <v>0</v>
      </c>
      <c r="F37" s="56">
        <v>0</v>
      </c>
      <c r="G37" s="102">
        <v>0</v>
      </c>
    </row>
    <row r="38" spans="1:7" s="21" customFormat="1" x14ac:dyDescent="0.25">
      <c r="A38" s="92" t="s">
        <v>19</v>
      </c>
      <c r="B38" s="103">
        <v>0</v>
      </c>
      <c r="C38" s="86">
        <v>0</v>
      </c>
      <c r="D38" s="86">
        <f>D21+D24+D27+D30</f>
        <v>1700</v>
      </c>
      <c r="E38" s="138">
        <f>E21+E24+E27+E30</f>
        <v>1195119.04</v>
      </c>
      <c r="F38" s="86">
        <v>0</v>
      </c>
      <c r="G38" s="104">
        <v>0</v>
      </c>
    </row>
    <row r="39" spans="1:7" s="21" customFormat="1" hidden="1" x14ac:dyDescent="0.25">
      <c r="A39" s="92" t="s">
        <v>25</v>
      </c>
      <c r="B39" s="103"/>
      <c r="C39" s="88"/>
      <c r="D39" s="88"/>
      <c r="E39" s="139"/>
      <c r="F39" s="86">
        <f>F18+F34+F35</f>
        <v>0</v>
      </c>
      <c r="G39" s="93">
        <f>G18+G34+G35</f>
        <v>0</v>
      </c>
    </row>
    <row r="40" spans="1:7" s="21" customFormat="1" ht="26.25" customHeight="1" thickBot="1" x14ac:dyDescent="0.3">
      <c r="A40" s="129" t="s">
        <v>2</v>
      </c>
      <c r="B40" s="196">
        <f>C36+E36+G36</f>
        <v>2296906.64</v>
      </c>
      <c r="C40" s="197"/>
      <c r="D40" s="197"/>
      <c r="E40" s="198"/>
      <c r="F40" s="133"/>
      <c r="G40" s="134"/>
    </row>
    <row r="41" spans="1:7" s="70" customFormat="1" ht="24.75" customHeight="1" thickBot="1" x14ac:dyDescent="0.3">
      <c r="A41" s="67" t="s">
        <v>9</v>
      </c>
      <c r="B41" s="193">
        <f>E8+C13+B40</f>
        <v>32167709.509999998</v>
      </c>
      <c r="C41" s="194"/>
      <c r="D41" s="194"/>
      <c r="E41" s="195"/>
      <c r="F41" s="15"/>
    </row>
    <row r="42" spans="1:7" hidden="1" x14ac:dyDescent="0.25">
      <c r="B42" s="10">
        <v>0</v>
      </c>
      <c r="C42" s="9">
        <v>0</v>
      </c>
      <c r="D42" s="10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view="pageBreakPreview" zoomScale="80" zoomScaleNormal="70" zoomScaleSheetLayoutView="80" workbookViewId="0">
      <pane xSplit="1" ySplit="5" topLeftCell="B6" activePane="bottomRight" state="frozen"/>
      <selection activeCell="B11" sqref="B11"/>
      <selection pane="topRight" activeCell="B11" sqref="B11"/>
      <selection pane="bottomLeft" activeCell="B11" sqref="B11"/>
      <selection pane="bottomRight" activeCell="A2" sqref="A2:I2"/>
    </sheetView>
  </sheetViews>
  <sheetFormatPr defaultRowHeight="15.75" x14ac:dyDescent="0.25"/>
  <cols>
    <col min="1" max="1" width="52.42578125" style="1" customWidth="1"/>
    <col min="2" max="7" width="18.5703125" style="1" customWidth="1"/>
    <col min="8" max="9" width="19.42578125" style="1" customWidth="1"/>
    <col min="10" max="16384" width="9.140625" style="1"/>
  </cols>
  <sheetData>
    <row r="1" spans="1:9" ht="98.25" customHeight="1" x14ac:dyDescent="0.25">
      <c r="H1" s="174" t="s">
        <v>88</v>
      </c>
      <c r="I1" s="174"/>
    </row>
    <row r="2" spans="1:9" ht="33" customHeight="1" x14ac:dyDescent="0.25">
      <c r="A2" s="180" t="s">
        <v>82</v>
      </c>
      <c r="B2" s="180"/>
      <c r="C2" s="180"/>
      <c r="D2" s="180"/>
      <c r="E2" s="180"/>
      <c r="F2" s="180"/>
      <c r="G2" s="180"/>
      <c r="H2" s="180"/>
      <c r="I2" s="180"/>
    </row>
    <row r="4" spans="1:9" ht="31.5" customHeight="1" x14ac:dyDescent="0.25">
      <c r="A4" s="200" t="s">
        <v>4</v>
      </c>
      <c r="B4" s="200"/>
      <c r="C4" s="200"/>
      <c r="D4" s="200"/>
      <c r="E4" s="200"/>
      <c r="F4" s="200"/>
      <c r="G4" s="200"/>
      <c r="H4" s="200"/>
      <c r="I4" s="200"/>
    </row>
    <row r="5" spans="1:9" ht="174.75" customHeight="1" x14ac:dyDescent="0.25">
      <c r="A5" s="146" t="s">
        <v>38</v>
      </c>
      <c r="B5" s="146" t="s">
        <v>5</v>
      </c>
      <c r="C5" s="146" t="s">
        <v>1</v>
      </c>
      <c r="D5" s="146" t="s">
        <v>10</v>
      </c>
      <c r="E5" s="146" t="s">
        <v>6</v>
      </c>
      <c r="F5" s="146" t="s">
        <v>23</v>
      </c>
      <c r="G5" s="146" t="s">
        <v>31</v>
      </c>
      <c r="H5" s="146" t="s">
        <v>76</v>
      </c>
      <c r="I5" s="146" t="s">
        <v>77</v>
      </c>
    </row>
    <row r="6" spans="1:9" s="54" customFormat="1" x14ac:dyDescent="0.25">
      <c r="A6" s="151" t="s">
        <v>64</v>
      </c>
      <c r="B6" s="125">
        <v>0</v>
      </c>
      <c r="C6" s="166">
        <v>0</v>
      </c>
      <c r="D6" s="125">
        <v>0</v>
      </c>
      <c r="E6" s="166">
        <v>0</v>
      </c>
      <c r="F6" s="125">
        <v>350</v>
      </c>
      <c r="G6" s="166">
        <v>433825</v>
      </c>
      <c r="H6" s="170"/>
      <c r="I6" s="170"/>
    </row>
    <row r="7" spans="1:9" s="54" customFormat="1" ht="31.5" x14ac:dyDescent="0.25">
      <c r="A7" s="154" t="s">
        <v>66</v>
      </c>
      <c r="B7" s="88"/>
      <c r="C7" s="87"/>
      <c r="D7" s="88"/>
      <c r="E7" s="87"/>
      <c r="F7" s="88">
        <v>350</v>
      </c>
      <c r="G7" s="87">
        <v>433825</v>
      </c>
      <c r="H7" s="170"/>
      <c r="I7" s="170"/>
    </row>
    <row r="8" spans="1:9" s="54" customFormat="1" ht="33.75" hidden="1" customHeight="1" x14ac:dyDescent="0.25">
      <c r="A8" s="154" t="s">
        <v>73</v>
      </c>
      <c r="B8" s="88"/>
      <c r="C8" s="87"/>
      <c r="D8" s="88"/>
      <c r="E8" s="87"/>
      <c r="F8" s="88">
        <v>0</v>
      </c>
      <c r="G8" s="87">
        <v>0</v>
      </c>
      <c r="H8" s="170"/>
      <c r="I8" s="170"/>
    </row>
    <row r="9" spans="1:9" s="54" customFormat="1" ht="33.75" hidden="1" customHeight="1" x14ac:dyDescent="0.25">
      <c r="A9" s="154" t="s">
        <v>74</v>
      </c>
      <c r="B9" s="88"/>
      <c r="C9" s="87"/>
      <c r="D9" s="88"/>
      <c r="E9" s="87"/>
      <c r="F9" s="88">
        <v>0</v>
      </c>
      <c r="G9" s="87">
        <v>0</v>
      </c>
      <c r="H9" s="170"/>
      <c r="I9" s="170"/>
    </row>
    <row r="10" spans="1:9" s="21" customFormat="1" hidden="1" x14ac:dyDescent="0.25">
      <c r="A10" s="151" t="s">
        <v>57</v>
      </c>
      <c r="B10" s="168"/>
      <c r="C10" s="169"/>
      <c r="D10" s="168"/>
      <c r="E10" s="169"/>
      <c r="F10" s="168">
        <v>0</v>
      </c>
      <c r="G10" s="169">
        <v>0</v>
      </c>
      <c r="H10" s="171"/>
      <c r="I10" s="171"/>
    </row>
    <row r="11" spans="1:9" s="54" customFormat="1" ht="30.75" hidden="1" customHeight="1" x14ac:dyDescent="0.25">
      <c r="A11" s="154" t="s">
        <v>65</v>
      </c>
      <c r="B11" s="88"/>
      <c r="C11" s="87"/>
      <c r="D11" s="88"/>
      <c r="E11" s="87"/>
      <c r="F11" s="88">
        <v>0</v>
      </c>
      <c r="G11" s="87">
        <v>0</v>
      </c>
      <c r="H11" s="170"/>
      <c r="I11" s="170"/>
    </row>
    <row r="12" spans="1:9" s="54" customFormat="1" ht="20.25" customHeight="1" x14ac:dyDescent="0.25">
      <c r="A12" s="151" t="s">
        <v>69</v>
      </c>
      <c r="B12" s="168"/>
      <c r="C12" s="169"/>
      <c r="D12" s="168"/>
      <c r="E12" s="169"/>
      <c r="F12" s="168">
        <v>850</v>
      </c>
      <c r="G12" s="169">
        <v>462060</v>
      </c>
      <c r="H12" s="170"/>
      <c r="I12" s="170"/>
    </row>
    <row r="13" spans="1:9" s="54" customFormat="1" ht="30.75" customHeight="1" x14ac:dyDescent="0.25">
      <c r="A13" s="154" t="s">
        <v>72</v>
      </c>
      <c r="B13" s="88"/>
      <c r="C13" s="87"/>
      <c r="D13" s="88"/>
      <c r="E13" s="87"/>
      <c r="F13" s="88">
        <v>850</v>
      </c>
      <c r="G13" s="87">
        <v>462060</v>
      </c>
      <c r="H13" s="170"/>
      <c r="I13" s="170"/>
    </row>
    <row r="14" spans="1:9" s="54" customFormat="1" ht="30.75" customHeight="1" x14ac:dyDescent="0.25">
      <c r="A14" s="151" t="s">
        <v>78</v>
      </c>
      <c r="B14" s="88"/>
      <c r="C14" s="87"/>
      <c r="D14" s="88"/>
      <c r="E14" s="87"/>
      <c r="F14" s="88"/>
      <c r="G14" s="87"/>
      <c r="H14" s="170"/>
      <c r="I14" s="170"/>
    </row>
    <row r="15" spans="1:9" s="54" customFormat="1" ht="30.75" customHeight="1" x14ac:dyDescent="0.25">
      <c r="A15" s="154" t="s">
        <v>19</v>
      </c>
      <c r="B15" s="88"/>
      <c r="C15" s="87"/>
      <c r="D15" s="88"/>
      <c r="E15" s="87"/>
      <c r="F15" s="88"/>
      <c r="G15" s="87"/>
      <c r="H15" s="170">
        <v>350</v>
      </c>
      <c r="I15" s="172">
        <v>6967100</v>
      </c>
    </row>
    <row r="16" spans="1:9" s="54" customFormat="1" ht="30.75" customHeight="1" x14ac:dyDescent="0.25">
      <c r="A16" s="147" t="s">
        <v>79</v>
      </c>
      <c r="B16" s="88"/>
      <c r="C16" s="87"/>
      <c r="D16" s="88"/>
      <c r="E16" s="87"/>
      <c r="F16" s="88"/>
      <c r="G16" s="87"/>
      <c r="H16" s="170"/>
      <c r="I16" s="170"/>
    </row>
    <row r="17" spans="1:9" s="54" customFormat="1" ht="30.75" customHeight="1" x14ac:dyDescent="0.25">
      <c r="A17" s="154" t="s">
        <v>19</v>
      </c>
      <c r="B17" s="88"/>
      <c r="C17" s="87"/>
      <c r="D17" s="88"/>
      <c r="E17" s="87"/>
      <c r="F17" s="88"/>
      <c r="G17" s="87"/>
      <c r="H17" s="170">
        <v>200</v>
      </c>
      <c r="I17" s="172">
        <v>3981200</v>
      </c>
    </row>
    <row r="18" spans="1:9" s="54" customFormat="1" ht="30.75" customHeight="1" x14ac:dyDescent="0.25">
      <c r="A18" s="147" t="s">
        <v>80</v>
      </c>
      <c r="B18" s="88"/>
      <c r="C18" s="87"/>
      <c r="D18" s="88"/>
      <c r="E18" s="87"/>
      <c r="F18" s="88"/>
      <c r="G18" s="87"/>
      <c r="H18" s="170"/>
      <c r="I18" s="170"/>
    </row>
    <row r="19" spans="1:9" s="54" customFormat="1" ht="30.75" customHeight="1" x14ac:dyDescent="0.25">
      <c r="A19" s="154" t="s">
        <v>19</v>
      </c>
      <c r="B19" s="88"/>
      <c r="C19" s="87"/>
      <c r="D19" s="88"/>
      <c r="E19" s="87"/>
      <c r="F19" s="88"/>
      <c r="G19" s="87"/>
      <c r="H19" s="170">
        <v>50</v>
      </c>
      <c r="I19" s="172">
        <v>995300</v>
      </c>
    </row>
    <row r="20" spans="1:9" s="21" customFormat="1" x14ac:dyDescent="0.25">
      <c r="A20" s="150" t="s">
        <v>2</v>
      </c>
      <c r="B20" s="148">
        <v>0</v>
      </c>
      <c r="C20" s="148">
        <v>0</v>
      </c>
      <c r="D20" s="148">
        <v>0</v>
      </c>
      <c r="E20" s="148">
        <v>0</v>
      </c>
      <c r="F20" s="148">
        <v>1200</v>
      </c>
      <c r="G20" s="149">
        <v>895885</v>
      </c>
      <c r="H20" s="148">
        <v>600</v>
      </c>
      <c r="I20" s="149">
        <v>11943600</v>
      </c>
    </row>
    <row r="21" spans="1:9" s="21" customFormat="1" x14ac:dyDescent="0.25">
      <c r="A21" s="158" t="s">
        <v>25</v>
      </c>
      <c r="B21" s="88"/>
      <c r="C21" s="88"/>
      <c r="D21" s="88"/>
      <c r="E21" s="88"/>
      <c r="F21" s="88">
        <v>1200</v>
      </c>
      <c r="G21" s="87">
        <v>895885</v>
      </c>
      <c r="H21" s="171"/>
      <c r="I21" s="171"/>
    </row>
    <row r="22" spans="1:9" s="21" customFormat="1" x14ac:dyDescent="0.25">
      <c r="A22" s="158" t="s">
        <v>19</v>
      </c>
      <c r="B22" s="88"/>
      <c r="C22" s="88"/>
      <c r="D22" s="88"/>
      <c r="E22" s="88"/>
      <c r="F22" s="88"/>
      <c r="G22" s="87"/>
      <c r="H22" s="88">
        <v>600</v>
      </c>
      <c r="I22" s="87">
        <v>11943600</v>
      </c>
    </row>
    <row r="23" spans="1:9" s="70" customFormat="1" ht="24.75" customHeight="1" x14ac:dyDescent="0.25">
      <c r="A23" s="167" t="s">
        <v>9</v>
      </c>
      <c r="B23" s="199">
        <v>12839485</v>
      </c>
      <c r="C23" s="199"/>
      <c r="D23" s="199"/>
      <c r="E23" s="199"/>
      <c r="F23" s="199"/>
      <c r="G23" s="199"/>
      <c r="H23" s="199"/>
      <c r="I23" s="199"/>
    </row>
    <row r="24" spans="1:9" x14ac:dyDescent="0.25">
      <c r="B24" s="10"/>
      <c r="C24" s="9"/>
      <c r="D24" s="10"/>
    </row>
    <row r="40" spans="2:2" x14ac:dyDescent="0.25">
      <c r="B40" s="9"/>
    </row>
  </sheetData>
  <mergeCells count="4">
    <mergeCell ref="H1:I1"/>
    <mergeCell ref="B23:I23"/>
    <mergeCell ref="A4:I4"/>
    <mergeCell ref="A2:I2"/>
  </mergeCells>
  <printOptions horizontalCentered="1"/>
  <pageMargins left="0.25" right="0.25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="80" zoomScaleNormal="80" zoomScaleSheetLayoutView="80" workbookViewId="0">
      <selection activeCell="F2" sqref="F2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02" customHeight="1" x14ac:dyDescent="0.25">
      <c r="F1" s="174" t="s">
        <v>89</v>
      </c>
      <c r="G1" s="174"/>
      <c r="H1" s="132"/>
    </row>
    <row r="2" spans="1:8" ht="37.5" customHeight="1" x14ac:dyDescent="0.25">
      <c r="A2" s="181" t="s">
        <v>83</v>
      </c>
      <c r="B2" s="181"/>
      <c r="C2" s="181"/>
      <c r="D2" s="181"/>
      <c r="E2" s="181"/>
    </row>
    <row r="3" spans="1:8" ht="16.5" customHeight="1" x14ac:dyDescent="0.25"/>
    <row r="4" spans="1:8" ht="24" customHeight="1" x14ac:dyDescent="0.25">
      <c r="A4" s="180" t="s">
        <v>0</v>
      </c>
      <c r="B4" s="180"/>
      <c r="C4" s="180"/>
      <c r="D4" s="180"/>
      <c r="E4" s="180"/>
    </row>
    <row r="5" spans="1:8" ht="67.5" customHeight="1" x14ac:dyDescent="0.25">
      <c r="A5" s="146" t="s">
        <v>40</v>
      </c>
      <c r="B5" s="146" t="s">
        <v>12</v>
      </c>
      <c r="C5" s="146" t="s">
        <v>1</v>
      </c>
    </row>
    <row r="6" spans="1:8" s="21" customFormat="1" ht="19.5" customHeight="1" x14ac:dyDescent="0.25">
      <c r="A6" s="151" t="s">
        <v>81</v>
      </c>
      <c r="B6" s="148">
        <v>864</v>
      </c>
      <c r="C6" s="149">
        <v>15362913.6</v>
      </c>
      <c r="F6" s="96"/>
      <c r="G6" s="96"/>
    </row>
    <row r="7" spans="1:8" s="21" customFormat="1" ht="24" customHeight="1" x14ac:dyDescent="0.25">
      <c r="A7" s="150" t="s">
        <v>2</v>
      </c>
      <c r="B7" s="148">
        <v>864</v>
      </c>
      <c r="C7" s="149">
        <v>15362913.6</v>
      </c>
    </row>
    <row r="8" spans="1:8" x14ac:dyDescent="0.25">
      <c r="A8" s="11"/>
      <c r="B8" s="2"/>
      <c r="C8" s="4"/>
      <c r="D8" s="4"/>
      <c r="E8" s="4"/>
    </row>
    <row r="9" spans="1:8" ht="18.75" x14ac:dyDescent="0.25">
      <c r="A9" s="180" t="s">
        <v>17</v>
      </c>
      <c r="B9" s="180"/>
      <c r="C9" s="180"/>
      <c r="D9" s="4"/>
      <c r="E9" s="4"/>
    </row>
    <row r="10" spans="1:8" ht="47.25" x14ac:dyDescent="0.25">
      <c r="A10" s="165"/>
      <c r="B10" s="146" t="s">
        <v>18</v>
      </c>
      <c r="C10" s="146" t="s">
        <v>1</v>
      </c>
      <c r="D10" s="4"/>
      <c r="E10" s="4"/>
    </row>
    <row r="11" spans="1:8" s="21" customFormat="1" x14ac:dyDescent="0.25">
      <c r="A11" s="151" t="s">
        <v>49</v>
      </c>
      <c r="B11" s="148">
        <v>200</v>
      </c>
      <c r="C11" s="149">
        <v>1225242</v>
      </c>
      <c r="D11" s="42"/>
      <c r="E11" s="42"/>
    </row>
    <row r="12" spans="1:8" x14ac:dyDescent="0.25">
      <c r="A12" s="11"/>
      <c r="B12" s="2"/>
      <c r="C12" s="4"/>
      <c r="D12" s="4"/>
      <c r="E12" s="4"/>
    </row>
    <row r="13" spans="1:8" ht="18.75" x14ac:dyDescent="0.25">
      <c r="A13" s="180" t="s">
        <v>4</v>
      </c>
      <c r="B13" s="180"/>
      <c r="C13" s="180"/>
      <c r="D13" s="180"/>
      <c r="E13" s="180"/>
    </row>
    <row r="14" spans="1:8" x14ac:dyDescent="0.25">
      <c r="A14" s="98"/>
      <c r="B14" s="98"/>
      <c r="C14" s="98"/>
      <c r="D14" s="98"/>
      <c r="E14" s="98"/>
    </row>
    <row r="15" spans="1:8" s="21" customFormat="1" ht="86.25" customHeight="1" x14ac:dyDescent="0.25">
      <c r="A15" s="146" t="s">
        <v>38</v>
      </c>
      <c r="B15" s="146" t="s">
        <v>5</v>
      </c>
      <c r="C15" s="146" t="s">
        <v>1</v>
      </c>
      <c r="D15" s="146" t="s">
        <v>10</v>
      </c>
      <c r="E15" s="146" t="s">
        <v>6</v>
      </c>
      <c r="F15" s="146" t="s">
        <v>23</v>
      </c>
      <c r="G15" s="146" t="s">
        <v>31</v>
      </c>
    </row>
    <row r="16" spans="1:8" s="54" customFormat="1" x14ac:dyDescent="0.25">
      <c r="A16" s="151" t="s">
        <v>52</v>
      </c>
      <c r="B16" s="152">
        <v>17531</v>
      </c>
      <c r="C16" s="153">
        <v>6029787.4500000002</v>
      </c>
      <c r="D16" s="152">
        <v>800</v>
      </c>
      <c r="E16" s="153">
        <v>1078296</v>
      </c>
      <c r="F16" s="152">
        <v>0</v>
      </c>
      <c r="G16" s="153">
        <v>0</v>
      </c>
    </row>
    <row r="17" spans="1:7" s="21" customFormat="1" x14ac:dyDescent="0.25">
      <c r="A17" s="154" t="s">
        <v>7</v>
      </c>
      <c r="B17" s="88">
        <v>17531</v>
      </c>
      <c r="C17" s="87">
        <v>6029787.4500000002</v>
      </c>
      <c r="D17" s="88"/>
      <c r="E17" s="87"/>
      <c r="F17" s="88"/>
      <c r="G17" s="87"/>
    </row>
    <row r="18" spans="1:7" s="21" customFormat="1" x14ac:dyDescent="0.25">
      <c r="A18" s="154" t="s">
        <v>19</v>
      </c>
      <c r="B18" s="88"/>
      <c r="C18" s="87"/>
      <c r="D18" s="88">
        <v>800</v>
      </c>
      <c r="E18" s="87">
        <v>1078296</v>
      </c>
      <c r="F18" s="88"/>
      <c r="G18" s="87"/>
    </row>
    <row r="19" spans="1:7" s="54" customFormat="1" x14ac:dyDescent="0.25">
      <c r="A19" s="151" t="s">
        <v>63</v>
      </c>
      <c r="B19" s="125">
        <v>0</v>
      </c>
      <c r="C19" s="166">
        <v>0</v>
      </c>
      <c r="D19" s="125">
        <v>0</v>
      </c>
      <c r="E19" s="166">
        <v>0</v>
      </c>
      <c r="F19" s="125">
        <v>13400</v>
      </c>
      <c r="G19" s="166">
        <v>15023206</v>
      </c>
    </row>
    <row r="20" spans="1:7" s="21" customFormat="1" ht="132" customHeight="1" x14ac:dyDescent="0.25">
      <c r="A20" s="154" t="s">
        <v>70</v>
      </c>
      <c r="B20" s="88"/>
      <c r="C20" s="87"/>
      <c r="D20" s="88"/>
      <c r="E20" s="87"/>
      <c r="F20" s="125">
        <v>7300</v>
      </c>
      <c r="G20" s="166">
        <v>3440709</v>
      </c>
    </row>
    <row r="21" spans="1:7" s="21" customFormat="1" ht="61.5" customHeight="1" x14ac:dyDescent="0.25">
      <c r="A21" s="154" t="s">
        <v>71</v>
      </c>
      <c r="B21" s="88"/>
      <c r="C21" s="87"/>
      <c r="D21" s="88"/>
      <c r="E21" s="87"/>
      <c r="F21" s="125">
        <v>6100</v>
      </c>
      <c r="G21" s="166">
        <v>11582497</v>
      </c>
    </row>
    <row r="22" spans="1:7" s="21" customFormat="1" x14ac:dyDescent="0.25">
      <c r="A22" s="150" t="s">
        <v>2</v>
      </c>
      <c r="B22" s="148">
        <v>17531</v>
      </c>
      <c r="C22" s="149">
        <v>6029787.4500000002</v>
      </c>
      <c r="D22" s="148">
        <v>800</v>
      </c>
      <c r="E22" s="149">
        <v>1078296</v>
      </c>
      <c r="F22" s="148">
        <v>13400</v>
      </c>
      <c r="G22" s="149">
        <v>15023206</v>
      </c>
    </row>
    <row r="23" spans="1:7" s="21" customFormat="1" x14ac:dyDescent="0.25">
      <c r="A23" s="158" t="s">
        <v>7</v>
      </c>
      <c r="B23" s="88">
        <v>17531</v>
      </c>
      <c r="C23" s="87">
        <v>6029787.4500000002</v>
      </c>
      <c r="D23" s="88">
        <v>0</v>
      </c>
      <c r="E23" s="87">
        <v>0</v>
      </c>
      <c r="F23" s="88">
        <v>0</v>
      </c>
      <c r="G23" s="87">
        <v>0</v>
      </c>
    </row>
    <row r="24" spans="1:7" s="21" customFormat="1" x14ac:dyDescent="0.25">
      <c r="A24" s="158" t="s">
        <v>19</v>
      </c>
      <c r="B24" s="88">
        <v>0</v>
      </c>
      <c r="C24" s="87">
        <v>0</v>
      </c>
      <c r="D24" s="88">
        <v>800</v>
      </c>
      <c r="E24" s="87">
        <v>1078296</v>
      </c>
      <c r="F24" s="88">
        <v>0</v>
      </c>
      <c r="G24" s="87">
        <v>0</v>
      </c>
    </row>
    <row r="25" spans="1:7" s="21" customFormat="1" x14ac:dyDescent="0.25">
      <c r="A25" s="158" t="s">
        <v>25</v>
      </c>
      <c r="B25" s="88">
        <v>0</v>
      </c>
      <c r="C25" s="87">
        <v>0</v>
      </c>
      <c r="D25" s="88">
        <v>0</v>
      </c>
      <c r="E25" s="87">
        <v>0</v>
      </c>
      <c r="F25" s="88">
        <v>13400</v>
      </c>
      <c r="G25" s="87">
        <v>15023206</v>
      </c>
    </row>
    <row r="26" spans="1:7" s="21" customFormat="1" x14ac:dyDescent="0.25">
      <c r="A26" s="159" t="s">
        <v>2</v>
      </c>
      <c r="B26" s="202">
        <v>22131289.449999999</v>
      </c>
      <c r="C26" s="202"/>
      <c r="D26" s="202"/>
      <c r="E26" s="202"/>
      <c r="F26" s="202"/>
      <c r="G26" s="202"/>
    </row>
    <row r="27" spans="1:7" s="70" customFormat="1" ht="24.75" customHeight="1" x14ac:dyDescent="0.25">
      <c r="A27" s="167" t="s">
        <v>9</v>
      </c>
      <c r="B27" s="201">
        <v>38719445.049999997</v>
      </c>
      <c r="C27" s="201"/>
      <c r="D27" s="201"/>
      <c r="E27" s="201"/>
      <c r="F27" s="201"/>
      <c r="G27" s="201"/>
    </row>
  </sheetData>
  <mergeCells count="7">
    <mergeCell ref="F1:G1"/>
    <mergeCell ref="B27:G27"/>
    <mergeCell ref="A9:C9"/>
    <mergeCell ref="A13:E13"/>
    <mergeCell ref="B26:G26"/>
    <mergeCell ref="A2:E2"/>
    <mergeCell ref="A4:E4"/>
  </mergeCells>
  <printOptions horizontalCentered="1"/>
  <pageMargins left="0.25" right="0.25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topLeftCell="C1" zoomScale="70" zoomScaleNormal="70" zoomScaleSheetLayoutView="70" workbookViewId="0">
      <selection activeCell="A2" sqref="A2:K2"/>
    </sheetView>
  </sheetViews>
  <sheetFormatPr defaultRowHeight="15.75" x14ac:dyDescent="0.25"/>
  <cols>
    <col min="1" max="1" width="50.28515625" style="1" customWidth="1"/>
    <col min="2" max="2" width="20.140625" style="1" customWidth="1"/>
    <col min="3" max="3" width="20.42578125" style="1" customWidth="1"/>
    <col min="4" max="4" width="20.140625" style="1" customWidth="1"/>
    <col min="5" max="5" width="21.42578125" style="1" customWidth="1"/>
    <col min="6" max="6" width="20.140625" style="1" customWidth="1"/>
    <col min="7" max="7" width="24.140625" style="1" customWidth="1"/>
    <col min="8" max="8" width="20.140625" style="1" customWidth="1"/>
    <col min="9" max="9" width="24.140625" style="1" customWidth="1"/>
    <col min="10" max="10" width="20.140625" style="1" customWidth="1"/>
    <col min="11" max="11" width="23.85546875" style="1" customWidth="1"/>
    <col min="12" max="16384" width="9.140625" style="1"/>
  </cols>
  <sheetData>
    <row r="1" spans="1:11" ht="110.25" customHeight="1" x14ac:dyDescent="0.25">
      <c r="D1" s="174"/>
      <c r="E1" s="174"/>
      <c r="J1" s="174" t="s">
        <v>90</v>
      </c>
      <c r="K1" s="174"/>
    </row>
    <row r="2" spans="1:11" ht="18.75" x14ac:dyDescent="0.25">
      <c r="A2" s="180" t="s">
        <v>84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18.75" x14ac:dyDescent="0.3">
      <c r="A3" s="14"/>
      <c r="B3" s="14"/>
      <c r="C3" s="14"/>
      <c r="D3" s="14"/>
      <c r="E3" s="14"/>
    </row>
    <row r="4" spans="1:11" ht="18.75" x14ac:dyDescent="0.25">
      <c r="A4" s="180" t="s">
        <v>0</v>
      </c>
      <c r="B4" s="180"/>
      <c r="C4" s="180"/>
      <c r="D4" s="180"/>
      <c r="E4" s="180"/>
    </row>
    <row r="5" spans="1:11" ht="74.25" customHeight="1" x14ac:dyDescent="0.25">
      <c r="A5" s="146" t="s">
        <v>40</v>
      </c>
      <c r="B5" s="146" t="s">
        <v>12</v>
      </c>
      <c r="C5" s="146" t="s">
        <v>1</v>
      </c>
    </row>
    <row r="6" spans="1:11" s="21" customFormat="1" ht="32.25" customHeight="1" x14ac:dyDescent="0.25">
      <c r="A6" s="147" t="s">
        <v>42</v>
      </c>
      <c r="B6" s="148">
        <v>300</v>
      </c>
      <c r="C6" s="149">
        <v>13049940</v>
      </c>
    </row>
    <row r="7" spans="1:11" s="21" customFormat="1" x14ac:dyDescent="0.25">
      <c r="A7" s="150" t="s">
        <v>2</v>
      </c>
      <c r="B7" s="148">
        <v>300</v>
      </c>
      <c r="C7" s="149">
        <v>13049940</v>
      </c>
    </row>
    <row r="8" spans="1:11" s="6" customFormat="1" x14ac:dyDescent="0.25">
      <c r="B8" s="7"/>
      <c r="C8" s="8"/>
      <c r="D8" s="7"/>
    </row>
    <row r="9" spans="1:11" s="6" customFormat="1" x14ac:dyDescent="0.25">
      <c r="A9" s="1"/>
      <c r="B9" s="2"/>
      <c r="C9" s="4"/>
    </row>
    <row r="10" spans="1:11" s="6" customFormat="1" ht="18.75" x14ac:dyDescent="0.25">
      <c r="A10" s="200" t="s">
        <v>4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</row>
    <row r="11" spans="1:11" s="6" customFormat="1" ht="159.75" customHeight="1" x14ac:dyDescent="0.25">
      <c r="A11" s="146" t="s">
        <v>38</v>
      </c>
      <c r="B11" s="146" t="s">
        <v>5</v>
      </c>
      <c r="C11" s="146" t="s">
        <v>1</v>
      </c>
      <c r="D11" s="146" t="s">
        <v>43</v>
      </c>
      <c r="E11" s="146" t="s">
        <v>1</v>
      </c>
      <c r="F11" s="146" t="s">
        <v>10</v>
      </c>
      <c r="G11" s="146" t="s">
        <v>6</v>
      </c>
      <c r="H11" s="146" t="s">
        <v>85</v>
      </c>
      <c r="I11" s="146" t="s">
        <v>86</v>
      </c>
      <c r="J11" s="146" t="s">
        <v>76</v>
      </c>
      <c r="K11" s="146" t="s">
        <v>77</v>
      </c>
    </row>
    <row r="12" spans="1:11" s="21" customFormat="1" x14ac:dyDescent="0.25">
      <c r="A12" s="151" t="s">
        <v>57</v>
      </c>
      <c r="B12" s="152">
        <v>30</v>
      </c>
      <c r="C12" s="153">
        <v>3623.89</v>
      </c>
      <c r="D12" s="152"/>
      <c r="E12" s="153"/>
      <c r="F12" s="152">
        <v>96</v>
      </c>
      <c r="G12" s="153">
        <v>57337.07</v>
      </c>
      <c r="H12" s="153"/>
      <c r="I12" s="153"/>
      <c r="J12" s="152"/>
      <c r="K12" s="153"/>
    </row>
    <row r="13" spans="1:11" s="54" customFormat="1" x14ac:dyDescent="0.25">
      <c r="A13" s="154" t="s">
        <v>7</v>
      </c>
      <c r="B13" s="145">
        <v>30</v>
      </c>
      <c r="C13" s="144">
        <v>3623.89</v>
      </c>
      <c r="D13" s="144"/>
      <c r="E13" s="144"/>
      <c r="F13" s="144"/>
      <c r="G13" s="144"/>
      <c r="H13" s="144"/>
      <c r="I13" s="144"/>
      <c r="J13" s="144"/>
      <c r="K13" s="144"/>
    </row>
    <row r="14" spans="1:11" s="54" customFormat="1" x14ac:dyDescent="0.25">
      <c r="A14" s="154" t="s">
        <v>19</v>
      </c>
      <c r="B14" s="145"/>
      <c r="C14" s="144"/>
      <c r="D14" s="144"/>
      <c r="E14" s="144"/>
      <c r="F14" s="145">
        <v>96</v>
      </c>
      <c r="G14" s="144">
        <v>57337.07</v>
      </c>
      <c r="H14" s="144"/>
      <c r="I14" s="144"/>
      <c r="J14" s="145"/>
      <c r="K14" s="144"/>
    </row>
    <row r="15" spans="1:11" s="54" customFormat="1" x14ac:dyDescent="0.25">
      <c r="A15" s="147" t="s">
        <v>58</v>
      </c>
      <c r="B15" s="152">
        <v>10</v>
      </c>
      <c r="C15" s="153">
        <v>1207.96</v>
      </c>
      <c r="D15" s="153"/>
      <c r="E15" s="153"/>
      <c r="F15" s="152"/>
      <c r="G15" s="153"/>
      <c r="H15" s="153"/>
      <c r="I15" s="153"/>
      <c r="J15" s="152"/>
      <c r="K15" s="153"/>
    </row>
    <row r="16" spans="1:11" s="54" customFormat="1" x14ac:dyDescent="0.25">
      <c r="A16" s="154" t="s">
        <v>7</v>
      </c>
      <c r="B16" s="145">
        <v>10</v>
      </c>
      <c r="C16" s="144">
        <v>1207.96</v>
      </c>
      <c r="D16" s="144"/>
      <c r="E16" s="144"/>
      <c r="F16" s="145"/>
      <c r="G16" s="144"/>
      <c r="H16" s="144"/>
      <c r="I16" s="144"/>
      <c r="J16" s="145"/>
      <c r="K16" s="144"/>
    </row>
    <row r="17" spans="1:11" s="21" customFormat="1" x14ac:dyDescent="0.25">
      <c r="A17" s="147" t="s">
        <v>59</v>
      </c>
      <c r="B17" s="152">
        <v>320</v>
      </c>
      <c r="C17" s="153">
        <v>38654.81</v>
      </c>
      <c r="D17" s="152">
        <v>25</v>
      </c>
      <c r="E17" s="153">
        <v>19250</v>
      </c>
      <c r="F17" s="152">
        <v>453</v>
      </c>
      <c r="G17" s="153">
        <v>270559.3</v>
      </c>
      <c r="H17" s="153"/>
      <c r="I17" s="153"/>
      <c r="J17" s="152"/>
      <c r="K17" s="153"/>
    </row>
    <row r="18" spans="1:11" s="54" customFormat="1" x14ac:dyDescent="0.25">
      <c r="A18" s="154" t="s">
        <v>7</v>
      </c>
      <c r="B18" s="145">
        <v>320</v>
      </c>
      <c r="C18" s="144">
        <v>38654.81</v>
      </c>
      <c r="D18" s="145"/>
      <c r="E18" s="144"/>
      <c r="F18" s="145"/>
      <c r="G18" s="144"/>
      <c r="H18" s="144"/>
      <c r="I18" s="144"/>
      <c r="J18" s="145"/>
      <c r="K18" s="144"/>
    </row>
    <row r="19" spans="1:11" s="54" customFormat="1" x14ac:dyDescent="0.25">
      <c r="A19" s="154" t="s">
        <v>14</v>
      </c>
      <c r="B19" s="145"/>
      <c r="C19" s="144"/>
      <c r="D19" s="145">
        <v>25</v>
      </c>
      <c r="E19" s="144">
        <v>19250</v>
      </c>
      <c r="F19" s="145"/>
      <c r="G19" s="144"/>
      <c r="H19" s="144"/>
      <c r="I19" s="144"/>
      <c r="J19" s="145"/>
      <c r="K19" s="144"/>
    </row>
    <row r="20" spans="1:11" s="54" customFormat="1" x14ac:dyDescent="0.25">
      <c r="A20" s="154" t="s">
        <v>19</v>
      </c>
      <c r="B20" s="145"/>
      <c r="C20" s="144"/>
      <c r="D20" s="145"/>
      <c r="E20" s="144"/>
      <c r="F20" s="145">
        <v>453</v>
      </c>
      <c r="G20" s="144">
        <v>270559.3</v>
      </c>
      <c r="H20" s="144"/>
      <c r="I20" s="144"/>
      <c r="J20" s="145"/>
      <c r="K20" s="144"/>
    </row>
    <row r="21" spans="1:11" s="21" customFormat="1" x14ac:dyDescent="0.25">
      <c r="A21" s="147" t="s">
        <v>60</v>
      </c>
      <c r="B21" s="152">
        <v>1669</v>
      </c>
      <c r="C21" s="153">
        <v>2086373.89</v>
      </c>
      <c r="D21" s="152">
        <v>50</v>
      </c>
      <c r="E21" s="153">
        <v>38500</v>
      </c>
      <c r="F21" s="152">
        <v>896</v>
      </c>
      <c r="G21" s="153">
        <v>535145.98</v>
      </c>
      <c r="H21" s="152">
        <v>282</v>
      </c>
      <c r="I21" s="153">
        <v>357745.2</v>
      </c>
      <c r="J21" s="152"/>
      <c r="K21" s="153"/>
    </row>
    <row r="22" spans="1:11" s="54" customFormat="1" x14ac:dyDescent="0.25">
      <c r="A22" s="154" t="s">
        <v>7</v>
      </c>
      <c r="B22" s="145">
        <v>1669</v>
      </c>
      <c r="C22" s="144">
        <v>2086373.89</v>
      </c>
      <c r="D22" s="145"/>
      <c r="E22" s="144"/>
      <c r="F22" s="145"/>
      <c r="G22" s="144"/>
      <c r="H22" s="144"/>
      <c r="I22" s="144"/>
      <c r="J22" s="145"/>
      <c r="K22" s="144"/>
    </row>
    <row r="23" spans="1:11" s="54" customFormat="1" x14ac:dyDescent="0.25">
      <c r="A23" s="154" t="s">
        <v>14</v>
      </c>
      <c r="B23" s="145"/>
      <c r="C23" s="144"/>
      <c r="D23" s="145">
        <v>50</v>
      </c>
      <c r="E23" s="144">
        <v>38500</v>
      </c>
      <c r="F23" s="145"/>
      <c r="G23" s="144"/>
      <c r="H23" s="144"/>
      <c r="I23" s="144"/>
      <c r="J23" s="145"/>
      <c r="K23" s="144"/>
    </row>
    <row r="24" spans="1:11" s="54" customFormat="1" x14ac:dyDescent="0.25">
      <c r="A24" s="154" t="s">
        <v>19</v>
      </c>
      <c r="B24" s="145"/>
      <c r="C24" s="144"/>
      <c r="D24" s="145"/>
      <c r="E24" s="144"/>
      <c r="F24" s="145">
        <v>896</v>
      </c>
      <c r="G24" s="144">
        <v>535145.98</v>
      </c>
      <c r="H24" s="144"/>
      <c r="I24" s="144"/>
      <c r="J24" s="145"/>
      <c r="K24" s="144"/>
    </row>
    <row r="25" spans="1:11" s="54" customFormat="1" x14ac:dyDescent="0.25">
      <c r="A25" s="154" t="s">
        <v>87</v>
      </c>
      <c r="B25" s="145"/>
      <c r="C25" s="144"/>
      <c r="D25" s="145"/>
      <c r="E25" s="144"/>
      <c r="F25" s="145"/>
      <c r="G25" s="144"/>
      <c r="H25" s="145">
        <v>282</v>
      </c>
      <c r="I25" s="144">
        <v>357745.2</v>
      </c>
      <c r="J25" s="145"/>
      <c r="K25" s="144"/>
    </row>
    <row r="26" spans="1:11" s="21" customFormat="1" x14ac:dyDescent="0.25">
      <c r="A26" s="147" t="s">
        <v>75</v>
      </c>
      <c r="B26" s="152">
        <v>70</v>
      </c>
      <c r="C26" s="153">
        <v>8455.74</v>
      </c>
      <c r="D26" s="153"/>
      <c r="E26" s="153"/>
      <c r="F26" s="152">
        <v>215</v>
      </c>
      <c r="G26" s="153">
        <v>128411.15</v>
      </c>
      <c r="H26" s="153"/>
      <c r="I26" s="153"/>
      <c r="J26" s="152"/>
      <c r="K26" s="153"/>
    </row>
    <row r="27" spans="1:11" s="54" customFormat="1" x14ac:dyDescent="0.25">
      <c r="A27" s="154" t="s">
        <v>7</v>
      </c>
      <c r="B27" s="145">
        <v>70</v>
      </c>
      <c r="C27" s="144">
        <v>8455.74</v>
      </c>
      <c r="D27" s="144"/>
      <c r="E27" s="144"/>
      <c r="F27" s="145"/>
      <c r="G27" s="144"/>
      <c r="H27" s="144"/>
      <c r="I27" s="144"/>
      <c r="J27" s="145"/>
      <c r="K27" s="144"/>
    </row>
    <row r="28" spans="1:11" s="54" customFormat="1" x14ac:dyDescent="0.25">
      <c r="A28" s="154" t="s">
        <v>19</v>
      </c>
      <c r="B28" s="145"/>
      <c r="C28" s="144"/>
      <c r="D28" s="144"/>
      <c r="E28" s="144"/>
      <c r="F28" s="145">
        <v>215</v>
      </c>
      <c r="G28" s="144">
        <v>128411.15</v>
      </c>
      <c r="H28" s="144"/>
      <c r="I28" s="144"/>
      <c r="J28" s="145"/>
      <c r="K28" s="144"/>
    </row>
    <row r="29" spans="1:11" s="21" customFormat="1" x14ac:dyDescent="0.25">
      <c r="A29" s="147" t="s">
        <v>68</v>
      </c>
      <c r="B29" s="152">
        <v>30</v>
      </c>
      <c r="C29" s="153">
        <v>3623.89</v>
      </c>
      <c r="D29" s="153"/>
      <c r="E29" s="153"/>
      <c r="F29" s="152">
        <v>76</v>
      </c>
      <c r="G29" s="153">
        <v>45391.85</v>
      </c>
      <c r="H29" s="153"/>
      <c r="I29" s="153"/>
      <c r="J29" s="152"/>
      <c r="K29" s="153"/>
    </row>
    <row r="30" spans="1:11" s="54" customFormat="1" x14ac:dyDescent="0.25">
      <c r="A30" s="154" t="s">
        <v>7</v>
      </c>
      <c r="B30" s="145">
        <v>30</v>
      </c>
      <c r="C30" s="144">
        <v>3623.89</v>
      </c>
      <c r="D30" s="144"/>
      <c r="E30" s="144"/>
      <c r="F30" s="145"/>
      <c r="G30" s="144"/>
      <c r="H30" s="144"/>
      <c r="I30" s="144"/>
      <c r="J30" s="145"/>
      <c r="K30" s="144"/>
    </row>
    <row r="31" spans="1:11" s="54" customFormat="1" x14ac:dyDescent="0.25">
      <c r="A31" s="154" t="s">
        <v>19</v>
      </c>
      <c r="B31" s="145"/>
      <c r="C31" s="144"/>
      <c r="D31" s="144"/>
      <c r="E31" s="144"/>
      <c r="F31" s="145">
        <v>76</v>
      </c>
      <c r="G31" s="144">
        <v>45391.85</v>
      </c>
      <c r="H31" s="144"/>
      <c r="I31" s="144"/>
      <c r="J31" s="145"/>
      <c r="K31" s="144"/>
    </row>
    <row r="32" spans="1:11" s="21" customFormat="1" x14ac:dyDescent="0.25">
      <c r="A32" s="147" t="s">
        <v>61</v>
      </c>
      <c r="B32" s="152">
        <v>70</v>
      </c>
      <c r="C32" s="153">
        <v>8455.74</v>
      </c>
      <c r="D32" s="153"/>
      <c r="E32" s="153"/>
      <c r="F32" s="152">
        <v>96</v>
      </c>
      <c r="G32" s="153">
        <v>57337.07</v>
      </c>
      <c r="H32" s="153"/>
      <c r="I32" s="153"/>
      <c r="J32" s="152"/>
      <c r="K32" s="153"/>
    </row>
    <row r="33" spans="1:11" s="54" customFormat="1" x14ac:dyDescent="0.25">
      <c r="A33" s="154" t="s">
        <v>7</v>
      </c>
      <c r="B33" s="145">
        <v>70</v>
      </c>
      <c r="C33" s="144">
        <v>8455.74</v>
      </c>
      <c r="D33" s="144"/>
      <c r="E33" s="144"/>
      <c r="F33" s="145"/>
      <c r="G33" s="144"/>
      <c r="H33" s="144"/>
      <c r="I33" s="144"/>
      <c r="J33" s="145"/>
      <c r="K33" s="144"/>
    </row>
    <row r="34" spans="1:11" s="54" customFormat="1" x14ac:dyDescent="0.25">
      <c r="A34" s="154" t="s">
        <v>19</v>
      </c>
      <c r="B34" s="145"/>
      <c r="C34" s="144"/>
      <c r="D34" s="144"/>
      <c r="E34" s="144"/>
      <c r="F34" s="145">
        <v>96</v>
      </c>
      <c r="G34" s="144">
        <v>57337.07</v>
      </c>
      <c r="H34" s="144"/>
      <c r="I34" s="144"/>
      <c r="J34" s="145"/>
      <c r="K34" s="144"/>
    </row>
    <row r="35" spans="1:11" s="21" customFormat="1" x14ac:dyDescent="0.25">
      <c r="A35" s="147" t="s">
        <v>53</v>
      </c>
      <c r="B35" s="152">
        <v>130</v>
      </c>
      <c r="C35" s="153">
        <v>15703.52</v>
      </c>
      <c r="D35" s="152"/>
      <c r="E35" s="153"/>
      <c r="F35" s="152">
        <v>140</v>
      </c>
      <c r="G35" s="153">
        <v>83616.56</v>
      </c>
      <c r="H35" s="153"/>
      <c r="I35" s="153"/>
      <c r="J35" s="152"/>
      <c r="K35" s="153"/>
    </row>
    <row r="36" spans="1:11" s="54" customFormat="1" x14ac:dyDescent="0.25">
      <c r="A36" s="154" t="s">
        <v>7</v>
      </c>
      <c r="B36" s="145">
        <v>130</v>
      </c>
      <c r="C36" s="144">
        <v>15703.52</v>
      </c>
      <c r="D36" s="144"/>
      <c r="E36" s="144"/>
      <c r="F36" s="145"/>
      <c r="G36" s="144"/>
      <c r="H36" s="144"/>
      <c r="I36" s="144"/>
      <c r="J36" s="145"/>
      <c r="K36" s="144"/>
    </row>
    <row r="37" spans="1:11" s="54" customFormat="1" x14ac:dyDescent="0.25">
      <c r="A37" s="154" t="s">
        <v>19</v>
      </c>
      <c r="B37" s="145"/>
      <c r="C37" s="144"/>
      <c r="D37" s="144"/>
      <c r="E37" s="144"/>
      <c r="F37" s="145">
        <v>140</v>
      </c>
      <c r="G37" s="144">
        <v>83616.56</v>
      </c>
      <c r="H37" s="144"/>
      <c r="I37" s="144"/>
      <c r="J37" s="145"/>
      <c r="K37" s="144"/>
    </row>
    <row r="38" spans="1:11" s="21" customFormat="1" x14ac:dyDescent="0.25">
      <c r="A38" s="147" t="s">
        <v>62</v>
      </c>
      <c r="B38" s="152">
        <v>70</v>
      </c>
      <c r="C38" s="153">
        <v>8455.74</v>
      </c>
      <c r="D38" s="153"/>
      <c r="E38" s="153"/>
      <c r="F38" s="152">
        <v>200</v>
      </c>
      <c r="G38" s="153">
        <v>119452.23</v>
      </c>
      <c r="H38" s="153"/>
      <c r="I38" s="153"/>
      <c r="J38" s="152"/>
      <c r="K38" s="153"/>
    </row>
    <row r="39" spans="1:11" s="54" customFormat="1" x14ac:dyDescent="0.25">
      <c r="A39" s="154" t="s">
        <v>7</v>
      </c>
      <c r="B39" s="145">
        <v>70</v>
      </c>
      <c r="C39" s="144">
        <v>8455.74</v>
      </c>
      <c r="D39" s="144"/>
      <c r="E39" s="144"/>
      <c r="F39" s="145"/>
      <c r="G39" s="144"/>
      <c r="H39" s="144"/>
      <c r="I39" s="144"/>
      <c r="J39" s="145"/>
      <c r="K39" s="144"/>
    </row>
    <row r="40" spans="1:11" s="54" customFormat="1" x14ac:dyDescent="0.25">
      <c r="A40" s="154" t="s">
        <v>19</v>
      </c>
      <c r="B40" s="145"/>
      <c r="C40" s="144"/>
      <c r="D40" s="144"/>
      <c r="E40" s="144"/>
      <c r="F40" s="145">
        <v>200</v>
      </c>
      <c r="G40" s="144">
        <v>119452.23</v>
      </c>
      <c r="H40" s="144"/>
      <c r="I40" s="144"/>
      <c r="J40" s="145"/>
      <c r="K40" s="144"/>
    </row>
    <row r="41" spans="1:11" s="21" customFormat="1" x14ac:dyDescent="0.25">
      <c r="A41" s="147" t="s">
        <v>52</v>
      </c>
      <c r="B41" s="152">
        <v>5</v>
      </c>
      <c r="C41" s="153">
        <v>603.98</v>
      </c>
      <c r="D41" s="153"/>
      <c r="E41" s="153"/>
      <c r="F41" s="152">
        <v>36</v>
      </c>
      <c r="G41" s="153">
        <v>21501.4</v>
      </c>
      <c r="H41" s="153"/>
      <c r="I41" s="153"/>
      <c r="J41" s="152"/>
      <c r="K41" s="153"/>
    </row>
    <row r="42" spans="1:11" s="54" customFormat="1" x14ac:dyDescent="0.25">
      <c r="A42" s="154" t="s">
        <v>7</v>
      </c>
      <c r="B42" s="145">
        <v>5</v>
      </c>
      <c r="C42" s="144">
        <v>603.98</v>
      </c>
      <c r="D42" s="144"/>
      <c r="E42" s="144"/>
      <c r="F42" s="145"/>
      <c r="G42" s="144"/>
      <c r="H42" s="144"/>
      <c r="I42" s="144"/>
      <c r="J42" s="145"/>
      <c r="K42" s="144"/>
    </row>
    <row r="43" spans="1:11" s="54" customFormat="1" x14ac:dyDescent="0.25">
      <c r="A43" s="154" t="s">
        <v>19</v>
      </c>
      <c r="B43" s="145"/>
      <c r="C43" s="144"/>
      <c r="D43" s="144"/>
      <c r="E43" s="144"/>
      <c r="F43" s="145">
        <v>36</v>
      </c>
      <c r="G43" s="144">
        <v>21501.4</v>
      </c>
      <c r="H43" s="144"/>
      <c r="I43" s="144"/>
      <c r="J43" s="145"/>
      <c r="K43" s="144"/>
    </row>
    <row r="44" spans="1:11" s="21" customFormat="1" x14ac:dyDescent="0.25">
      <c r="A44" s="155" t="s">
        <v>67</v>
      </c>
      <c r="B44" s="152">
        <v>5</v>
      </c>
      <c r="C44" s="153">
        <v>603.98</v>
      </c>
      <c r="D44" s="153"/>
      <c r="E44" s="153"/>
      <c r="F44" s="152"/>
      <c r="G44" s="153"/>
      <c r="H44" s="153"/>
      <c r="I44" s="153"/>
      <c r="J44" s="152"/>
      <c r="K44" s="153"/>
    </row>
    <row r="45" spans="1:11" s="54" customFormat="1" x14ac:dyDescent="0.25">
      <c r="A45" s="154" t="s">
        <v>7</v>
      </c>
      <c r="B45" s="145">
        <v>5</v>
      </c>
      <c r="C45" s="144">
        <v>603.98</v>
      </c>
      <c r="D45" s="144"/>
      <c r="E45" s="144"/>
      <c r="F45" s="145"/>
      <c r="G45" s="144"/>
      <c r="H45" s="144"/>
      <c r="I45" s="144"/>
      <c r="J45" s="145"/>
      <c r="K45" s="144"/>
    </row>
    <row r="46" spans="1:11" s="54" customFormat="1" x14ac:dyDescent="0.25">
      <c r="A46" s="147" t="s">
        <v>44</v>
      </c>
      <c r="B46" s="152">
        <v>209</v>
      </c>
      <c r="C46" s="153">
        <v>25246.42</v>
      </c>
      <c r="D46" s="153"/>
      <c r="E46" s="153"/>
      <c r="F46" s="152">
        <v>133</v>
      </c>
      <c r="G46" s="153">
        <v>79435.73</v>
      </c>
      <c r="H46" s="153"/>
      <c r="I46" s="153"/>
      <c r="J46" s="152"/>
      <c r="K46" s="153"/>
    </row>
    <row r="47" spans="1:11" s="54" customFormat="1" x14ac:dyDescent="0.25">
      <c r="A47" s="154" t="s">
        <v>7</v>
      </c>
      <c r="B47" s="145">
        <v>209</v>
      </c>
      <c r="C47" s="144">
        <v>25246.42</v>
      </c>
      <c r="D47" s="144"/>
      <c r="E47" s="144"/>
      <c r="F47" s="145"/>
      <c r="G47" s="144"/>
      <c r="H47" s="144"/>
      <c r="I47" s="144"/>
      <c r="J47" s="145"/>
      <c r="K47" s="144"/>
    </row>
    <row r="48" spans="1:11" s="54" customFormat="1" x14ac:dyDescent="0.25">
      <c r="A48" s="154" t="s">
        <v>19</v>
      </c>
      <c r="B48" s="144"/>
      <c r="C48" s="144"/>
      <c r="D48" s="144"/>
      <c r="E48" s="144"/>
      <c r="F48" s="145">
        <v>133</v>
      </c>
      <c r="G48" s="144">
        <v>79435.73</v>
      </c>
      <c r="H48" s="144"/>
      <c r="I48" s="144"/>
      <c r="J48" s="145"/>
      <c r="K48" s="144"/>
    </row>
    <row r="49" spans="1:11" s="54" customFormat="1" x14ac:dyDescent="0.25">
      <c r="A49" s="147" t="s">
        <v>79</v>
      </c>
      <c r="B49" s="144"/>
      <c r="C49" s="144"/>
      <c r="D49" s="144"/>
      <c r="E49" s="144"/>
      <c r="F49" s="145"/>
      <c r="G49" s="144"/>
      <c r="H49" s="144"/>
      <c r="I49" s="144"/>
      <c r="J49" s="145">
        <v>300</v>
      </c>
      <c r="K49" s="144">
        <v>5971800</v>
      </c>
    </row>
    <row r="50" spans="1:11" s="54" customFormat="1" x14ac:dyDescent="0.25">
      <c r="A50" s="154" t="s">
        <v>19</v>
      </c>
      <c r="B50" s="144"/>
      <c r="C50" s="144"/>
      <c r="D50" s="144"/>
      <c r="E50" s="144"/>
      <c r="F50" s="145"/>
      <c r="G50" s="144"/>
      <c r="H50" s="144"/>
      <c r="I50" s="144"/>
      <c r="J50" s="152">
        <v>300</v>
      </c>
      <c r="K50" s="153">
        <v>5971800</v>
      </c>
    </row>
    <row r="51" spans="1:11" s="21" customFormat="1" x14ac:dyDescent="0.25">
      <c r="A51" s="150" t="s">
        <v>2</v>
      </c>
      <c r="B51" s="156">
        <v>2618</v>
      </c>
      <c r="C51" s="157">
        <v>2201009.5600000005</v>
      </c>
      <c r="D51" s="156">
        <v>75</v>
      </c>
      <c r="E51" s="157">
        <v>57750</v>
      </c>
      <c r="F51" s="156">
        <v>2341</v>
      </c>
      <c r="G51" s="157">
        <v>1398188.3399999999</v>
      </c>
      <c r="H51" s="156">
        <v>282</v>
      </c>
      <c r="I51" s="157">
        <v>357745.2</v>
      </c>
      <c r="J51" s="156">
        <v>300</v>
      </c>
      <c r="K51" s="157">
        <v>5971800</v>
      </c>
    </row>
    <row r="52" spans="1:11" s="21" customFormat="1" x14ac:dyDescent="0.25">
      <c r="A52" s="158" t="s">
        <v>7</v>
      </c>
      <c r="B52" s="145">
        <v>2618</v>
      </c>
      <c r="C52" s="144">
        <v>2201009.5600000005</v>
      </c>
      <c r="D52" s="144">
        <v>0</v>
      </c>
      <c r="E52" s="144">
        <v>0</v>
      </c>
      <c r="F52" s="145">
        <v>0</v>
      </c>
      <c r="G52" s="144">
        <v>0</v>
      </c>
      <c r="H52" s="145">
        <v>0</v>
      </c>
      <c r="I52" s="144">
        <v>0</v>
      </c>
      <c r="J52" s="145">
        <v>0</v>
      </c>
      <c r="K52" s="144">
        <v>0</v>
      </c>
    </row>
    <row r="53" spans="1:11" s="21" customFormat="1" x14ac:dyDescent="0.25">
      <c r="A53" s="158" t="s">
        <v>14</v>
      </c>
      <c r="B53" s="145">
        <v>0</v>
      </c>
      <c r="C53" s="144">
        <v>0</v>
      </c>
      <c r="D53" s="145">
        <v>75</v>
      </c>
      <c r="E53" s="144">
        <v>57750</v>
      </c>
      <c r="F53" s="145">
        <v>0</v>
      </c>
      <c r="G53" s="144">
        <v>0</v>
      </c>
      <c r="H53" s="145">
        <v>0</v>
      </c>
      <c r="I53" s="144">
        <v>0</v>
      </c>
      <c r="J53" s="145">
        <v>0</v>
      </c>
      <c r="K53" s="144">
        <v>0</v>
      </c>
    </row>
    <row r="54" spans="1:11" s="21" customFormat="1" x14ac:dyDescent="0.25">
      <c r="A54" s="158" t="s">
        <v>19</v>
      </c>
      <c r="B54" s="145">
        <v>0</v>
      </c>
      <c r="C54" s="144">
        <v>0</v>
      </c>
      <c r="D54" s="144">
        <v>0</v>
      </c>
      <c r="E54" s="144">
        <v>0</v>
      </c>
      <c r="F54" s="145">
        <v>2341</v>
      </c>
      <c r="G54" s="144">
        <v>1398188.3399999999</v>
      </c>
      <c r="H54" s="145">
        <v>0</v>
      </c>
      <c r="I54" s="144">
        <v>0</v>
      </c>
      <c r="J54" s="145">
        <v>300</v>
      </c>
      <c r="K54" s="144">
        <v>5971800</v>
      </c>
    </row>
    <row r="55" spans="1:11" s="21" customFormat="1" x14ac:dyDescent="0.25">
      <c r="A55" s="158" t="s">
        <v>87</v>
      </c>
      <c r="B55" s="145"/>
      <c r="C55" s="144"/>
      <c r="D55" s="144"/>
      <c r="E55" s="144"/>
      <c r="F55" s="145"/>
      <c r="G55" s="144"/>
      <c r="H55" s="145">
        <v>282</v>
      </c>
      <c r="I55" s="144">
        <v>357745.2</v>
      </c>
      <c r="J55" s="145"/>
      <c r="K55" s="144"/>
    </row>
    <row r="56" spans="1:11" s="21" customFormat="1" x14ac:dyDescent="0.25">
      <c r="A56" s="159" t="s">
        <v>2</v>
      </c>
      <c r="B56" s="203">
        <v>9986493.0999999996</v>
      </c>
      <c r="C56" s="204"/>
      <c r="D56" s="204"/>
      <c r="E56" s="204"/>
      <c r="F56" s="204"/>
      <c r="G56" s="204"/>
      <c r="H56" s="204"/>
      <c r="I56" s="204"/>
      <c r="J56" s="204"/>
      <c r="K56" s="205"/>
    </row>
    <row r="57" spans="1:11" s="70" customFormat="1" ht="18.75" x14ac:dyDescent="0.25">
      <c r="A57" s="160" t="s">
        <v>9</v>
      </c>
      <c r="B57" s="161"/>
      <c r="C57" s="161"/>
      <c r="D57" s="162"/>
      <c r="E57" s="163"/>
      <c r="F57" s="163"/>
      <c r="G57" s="164"/>
      <c r="H57" s="164"/>
      <c r="I57" s="164"/>
      <c r="J57" s="163"/>
      <c r="K57" s="173">
        <v>23036433.100000001</v>
      </c>
    </row>
    <row r="58" spans="1:11" x14ac:dyDescent="0.25">
      <c r="B58" s="10"/>
      <c r="C58" s="10"/>
      <c r="D58" s="10"/>
      <c r="E58" s="9"/>
    </row>
  </sheetData>
  <mergeCells count="6">
    <mergeCell ref="B56:K56"/>
    <mergeCell ref="D1:E1"/>
    <mergeCell ref="A4:E4"/>
    <mergeCell ref="J1:K1"/>
    <mergeCell ref="A2:K2"/>
    <mergeCell ref="A10:K10"/>
  </mergeCells>
  <printOptions horizontalCentered="1"/>
  <pageMargins left="0.25" right="0.25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НИИ 2018</vt:lpstr>
      <vt:lpstr>ИГМА 2018</vt:lpstr>
      <vt:lpstr>ИГМА</vt:lpstr>
      <vt:lpstr>НИИ</vt:lpstr>
      <vt:lpstr>Решма</vt:lpstr>
      <vt:lpstr>'ИГМА 2018'!Область_печати</vt:lpstr>
      <vt:lpstr>НИИ!Область_печати</vt:lpstr>
      <vt:lpstr>'НИИ 2018'!Область_печати</vt:lpstr>
      <vt:lpstr>Решма!Область_печати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Петрова Виктория Викторовна</cp:lastModifiedBy>
  <cp:lastPrinted>2023-01-19T09:25:00Z</cp:lastPrinted>
  <dcterms:created xsi:type="dcterms:W3CDTF">2014-05-29T09:13:53Z</dcterms:created>
  <dcterms:modified xsi:type="dcterms:W3CDTF">2023-01-27T07:40:38Z</dcterms:modified>
</cp:coreProperties>
</file>